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telier 99\A-19-26 Mozolky\RPD\"/>
    </mc:Choice>
  </mc:AlternateContent>
  <xr:revisionPtr revIDLastSave="0" documentId="13_ncr:1_{0540E64E-8A66-41FA-ACA6-F1A148FE381D}" xr6:coauthVersionLast="36" xr6:coauthVersionMax="36" xr10:uidLastSave="{00000000-0000-0000-0000-000000000000}"/>
  <bookViews>
    <workbookView xWindow="-15" yWindow="-15" windowWidth="14520" windowHeight="6690" xr2:uid="{00000000-000D-0000-FFFF-FFFF00000000}"/>
  </bookViews>
  <sheets>
    <sheet name="Stavba" sheetId="1" r:id="rId1"/>
    <sheet name="VzorPolozky" sheetId="10" state="hidden" r:id="rId2"/>
    <sheet name="Pol" sheetId="12" r:id="rId3"/>
  </sheets>
  <externalReferences>
    <externalReference r:id="rId4"/>
  </externalReferences>
  <definedNames>
    <definedName name="_xlnm._FilterDatabase" localSheetId="2" hidden="1">Pol!$H$1:$H$130</definedName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_xlnm.Print_Titles" localSheetId="2">Pol!$1:$7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Pol!$A$1:$H$130</definedName>
    <definedName name="_xlnm.Print_Area" localSheetId="0">Stavba!$A$1:$J$52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krouhleni">Stavba!$G$27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O130" i="12" l="1"/>
  <c r="F39" i="1" s="1"/>
  <c r="P130" i="12"/>
  <c r="G39" i="1" s="1"/>
  <c r="G40" i="1" s="1"/>
  <c r="G9" i="12"/>
  <c r="G11" i="12"/>
  <c r="G14" i="12"/>
  <c r="G16" i="12"/>
  <c r="G18" i="12"/>
  <c r="G20" i="12"/>
  <c r="G23" i="12"/>
  <c r="G26" i="12"/>
  <c r="G29" i="12"/>
  <c r="G31" i="12"/>
  <c r="G34" i="12"/>
  <c r="G39" i="12"/>
  <c r="G43" i="12"/>
  <c r="G49" i="12"/>
  <c r="G55" i="12"/>
  <c r="G58" i="12"/>
  <c r="G60" i="12"/>
  <c r="G63" i="12"/>
  <c r="G67" i="12"/>
  <c r="G69" i="12"/>
  <c r="G71" i="12"/>
  <c r="G73" i="12"/>
  <c r="G75" i="12"/>
  <c r="G77" i="12"/>
  <c r="G80" i="12"/>
  <c r="G86" i="12"/>
  <c r="G88" i="12"/>
  <c r="G90" i="12"/>
  <c r="G93" i="12"/>
  <c r="G95" i="12"/>
  <c r="G97" i="12"/>
  <c r="G99" i="12"/>
  <c r="G101" i="12"/>
  <c r="G103" i="12"/>
  <c r="G105" i="12"/>
  <c r="G107" i="12"/>
  <c r="G109" i="12"/>
  <c r="G111" i="12"/>
  <c r="G113" i="12"/>
  <c r="G115" i="12"/>
  <c r="G118" i="12"/>
  <c r="G120" i="12"/>
  <c r="G122" i="12"/>
  <c r="G124" i="12"/>
  <c r="G127" i="12"/>
  <c r="G126" i="12" s="1"/>
  <c r="I51" i="1" s="1"/>
  <c r="I20" i="1"/>
  <c r="I19" i="1"/>
  <c r="I18" i="1"/>
  <c r="I17" i="1"/>
  <c r="G27" i="1"/>
  <c r="J28" i="1"/>
  <c r="J26" i="1"/>
  <c r="G38" i="1"/>
  <c r="F38" i="1"/>
  <c r="H32" i="1"/>
  <c r="J23" i="1"/>
  <c r="J24" i="1"/>
  <c r="J25" i="1"/>
  <c r="J27" i="1"/>
  <c r="E24" i="1"/>
  <c r="E26" i="1"/>
  <c r="G117" i="12" l="1"/>
  <c r="I50" i="1" s="1"/>
  <c r="F40" i="1"/>
  <c r="H39" i="1"/>
  <c r="H40" i="1" s="1"/>
  <c r="G13" i="12"/>
  <c r="I48" i="1" s="1"/>
  <c r="G24" i="1"/>
  <c r="G66" i="12"/>
  <c r="I49" i="1" s="1"/>
  <c r="G8" i="12"/>
  <c r="I39" i="1" l="1"/>
  <c r="I40" i="1" s="1"/>
  <c r="J39" i="1" s="1"/>
  <c r="J40" i="1" s="1"/>
  <c r="G130" i="12"/>
  <c r="I47" i="1"/>
  <c r="G28" i="1"/>
  <c r="I52" i="1" l="1"/>
  <c r="I16" i="1"/>
  <c r="I21" i="1" s="1"/>
  <c r="G25" i="1" s="1"/>
  <c r="G26" i="1" l="1"/>
  <c r="G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<sst xmlns="http://schemas.openxmlformats.org/spreadsheetml/2006/main" count="492" uniqueCount="229">
  <si>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</si>
  <si>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</si>
  <si>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</si>
  <si>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</si>
  <si>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</si>
  <si>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</si>
  <si>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</si>
  <si>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</si>
  <si>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</si>
  <si>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</si>
  <si>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</si>
  <si>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</si>
  <si>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</si>
  <si>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</si>
  <si>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</si>
  <si>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</si>
  <si>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</si>
  <si>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</si>
  <si>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</si>
  <si>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</si>
  <si>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</si>
  <si>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</si>
  <si>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</si>
  <si>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</si>
  <si>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</si>
  <si>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</si>
  <si>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</si>
  <si>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</si>
  <si>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</si>
  <si>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</si>
  <si>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</si>
  <si>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</si>
  <si>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</si>
  <si>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</si>
  <si>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</si>
  <si>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</si>
  <si>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</si>
  <si>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</si>
  <si>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Objekt:</t>
  </si>
  <si>
    <t>Rozpočet:</t>
  </si>
  <si>
    <t>Rekonstrukce budovy Mozolky 52, Brno - IO 100 Příprava území</t>
  </si>
  <si>
    <t>Rozpočet</t>
  </si>
  <si>
    <t>Celkem za stavbu</t>
  </si>
  <si>
    <t>CZK</t>
  </si>
  <si>
    <t>Rekapitulace dílů</t>
  </si>
  <si>
    <t>Typ dílu</t>
  </si>
  <si>
    <t>0</t>
  </si>
  <si>
    <t>Přípravné a přidružené práce</t>
  </si>
  <si>
    <t>1</t>
  </si>
  <si>
    <t>Zemní práce</t>
  </si>
  <si>
    <t>96</t>
  </si>
  <si>
    <t>Bourání konstrukcí</t>
  </si>
  <si>
    <t>97</t>
  </si>
  <si>
    <t>Prorážení otvorů</t>
  </si>
  <si>
    <t>99</t>
  </si>
  <si>
    <t>Staveništní přesun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</si>
  <si>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</si>
  <si>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</si>
  <si>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</si>
  <si>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</si>
  <si>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</si>
  <si>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</si>
  <si>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</si>
  <si>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</si>
  <si>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</si>
  <si>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</si>
  <si>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</si>
  <si>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</si>
  <si>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</si>
  <si>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</si>
  <si>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</si>
  <si>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</si>
  <si>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</si>
  <si>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</si>
  <si>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0.01</t>
  </si>
  <si>
    <t>Vytyčení a ochrana rozvodů a zařízení IS a profesí</t>
  </si>
  <si>
    <t>kus</t>
  </si>
  <si>
    <t>POL1_0</t>
  </si>
  <si>
    <t>1*1</t>
  </si>
  <si>
    <t>VV</t>
  </si>
  <si>
    <t>0.02</t>
  </si>
  <si>
    <t>Ochrana stávajících stromů bedněním,zřízení, odstranění,opravy po dobu provedení stavby</t>
  </si>
  <si>
    <t>4+5</t>
  </si>
  <si>
    <t>121101103R00</t>
  </si>
  <si>
    <t>Sejmutí ornice s přemístěním přes 100 do 250 m</t>
  </si>
  <si>
    <t>m3</t>
  </si>
  <si>
    <t>ornice:0,2*614,5</t>
  </si>
  <si>
    <t>112100001RAA</t>
  </si>
  <si>
    <t>Kácení stromů do 500 mm a odstranění pařezů, včetně odvozu, spálení větví</t>
  </si>
  <si>
    <t>POL2_0</t>
  </si>
  <si>
    <t>1+2</t>
  </si>
  <si>
    <t>111200001RA0</t>
  </si>
  <si>
    <t>Odstranění křovin a stromů do 100 mm, spálení</t>
  </si>
  <si>
    <t>m2</t>
  </si>
  <si>
    <t>keře:139,3*1</t>
  </si>
  <si>
    <t>131201112R00</t>
  </si>
  <si>
    <t>Hloubení nezapaž. jam hor.3 do 1000 m3, STROJNĚ</t>
  </si>
  <si>
    <t>výkopy:</t>
  </si>
  <si>
    <t>pro opěrky,pro přístřešek na odpady,zpevněné plochy:227,8*1</t>
  </si>
  <si>
    <t>131201119R00</t>
  </si>
  <si>
    <t>Příplatek za lepivost - hloubení nezap.jam v hor.3</t>
  </si>
  <si>
    <t>161101101R00</t>
  </si>
  <si>
    <t>Svislé přemístění výkopku z hor.1-4 do 2,5 m</t>
  </si>
  <si>
    <t>pro opěrky,pro přístřešek na odpady,zpevněné plochy:227,8*0,08</t>
  </si>
  <si>
    <t>174101101R00</t>
  </si>
  <si>
    <t>Zásyp jam, rýh, šachet se zhutněním</t>
  </si>
  <si>
    <t>kolem objektů:23,5*1</t>
  </si>
  <si>
    <t>171201201R00</t>
  </si>
  <si>
    <t>Uložení sypaniny na skl.-sypanina na výšku přes 2m</t>
  </si>
  <si>
    <t>ornice na deponii:122,9*1</t>
  </si>
  <si>
    <t>výkopek na deponii:227,8*1</t>
  </si>
  <si>
    <t>167101102R00</t>
  </si>
  <si>
    <t>Nakládání výkopku z hor.1-4 v množství nad 100 m3</t>
  </si>
  <si>
    <t>ornice na skládku:122,9*1</t>
  </si>
  <si>
    <t>výkopek z deponie k zásypům:23,5*1</t>
  </si>
  <si>
    <t>přebytek výkopku na skládku:227,8-23,5</t>
  </si>
  <si>
    <t>162301101R00</t>
  </si>
  <si>
    <t>Vodorovné přemístění výkopku z hor.1-4 do 500 m</t>
  </si>
  <si>
    <t>162301102R00</t>
  </si>
  <si>
    <t>Vodorovné přemístění výkopku z hor.1-4 do 1000 m</t>
  </si>
  <si>
    <t>dovoz nové ornice pro sadovky:0,2*410</t>
  </si>
  <si>
    <t>dovoz nové ornice pro náhradní výsadbu:0,2*50</t>
  </si>
  <si>
    <t>162701109R00</t>
  </si>
  <si>
    <t>Příplatek k vod. přemístění hor.1-4 za další 1 km</t>
  </si>
  <si>
    <t>ornice na skládku:122,9*10</t>
  </si>
  <si>
    <t>přebytek výkopku na skládku:(227,8-23,5)*10</t>
  </si>
  <si>
    <t>dovoz nové ornice pro sadovky:0,2*410*10</t>
  </si>
  <si>
    <t>dovoz nové ornice pro náhradní výsadbu:0,2*50*10</t>
  </si>
  <si>
    <t>199000002R00</t>
  </si>
  <si>
    <t>Poplatek za skládku horniny 1- 4</t>
  </si>
  <si>
    <t>199000001R00</t>
  </si>
  <si>
    <t>Poplatek za skládku - ornice</t>
  </si>
  <si>
    <t>10364200R</t>
  </si>
  <si>
    <t>Ornice pro pozemkové úpravy, nákup</t>
  </si>
  <si>
    <t>POL3_0</t>
  </si>
  <si>
    <t>181301103R00</t>
  </si>
  <si>
    <t>Rozprostření ornice, rovina, tl. 15-20 cm,do 500m2</t>
  </si>
  <si>
    <t>dovoz nové ornice pro sadovky:1*410</t>
  </si>
  <si>
    <t>dovoz nové ornice pro náhradní výsadbu:1*50</t>
  </si>
  <si>
    <t>113106121R00</t>
  </si>
  <si>
    <t>Rozebrání dlažeb z betonových dlaždic na sucho</t>
  </si>
  <si>
    <t>bet. dlažby:39,4*1</t>
  </si>
  <si>
    <t>113106231R00</t>
  </si>
  <si>
    <t>Rozebrání dlažeb ze zámkové dlažby v kamenivu</t>
  </si>
  <si>
    <t>zámkové dlažby:112,7*1</t>
  </si>
  <si>
    <t>113204111R00</t>
  </si>
  <si>
    <t>Vytrhání obrubníků zahradních</t>
  </si>
  <si>
    <t>m</t>
  </si>
  <si>
    <t>zahradní:84,4*1</t>
  </si>
  <si>
    <t>113202111R00</t>
  </si>
  <si>
    <t>Vytrhání obrub obrubníků silničních</t>
  </si>
  <si>
    <t>silniční:71,9*1</t>
  </si>
  <si>
    <t>113203111R00</t>
  </si>
  <si>
    <t>Vytrhání obrub z dlažebních kostek</t>
  </si>
  <si>
    <t>žulové:38,2*1</t>
  </si>
  <si>
    <t>113107620R00</t>
  </si>
  <si>
    <t>Odstranění podkladu nad 50 m2,kam.drcené tl.20 cm</t>
  </si>
  <si>
    <t>113107625R00</t>
  </si>
  <si>
    <t>Odstranění podkladu nad 50 m2,kam.drcené tl.25 cm</t>
  </si>
  <si>
    <t>komunikace asfaltové:130,1+21,5</t>
  </si>
  <si>
    <t>plocha u vstupu:0,8*2,4</t>
  </si>
  <si>
    <t>okap chodník:1*52,1</t>
  </si>
  <si>
    <t>113111220R00</t>
  </si>
  <si>
    <t>Odstranění podkl.pl.nad 50 m2,kam.zpev.cem.tl.20cm</t>
  </si>
  <si>
    <t>113108410R00</t>
  </si>
  <si>
    <t>Odstranění asfaltové vrstvy pl.nad 50 m2, tl.10 cm</t>
  </si>
  <si>
    <t>961044111R00</t>
  </si>
  <si>
    <t>Bourání základů z betonu prostého</t>
  </si>
  <si>
    <t>plocha u vstupu:0,3*0,8*2,4</t>
  </si>
  <si>
    <t>okap chodník:0,05*52,1</t>
  </si>
  <si>
    <t>961055111R00</t>
  </si>
  <si>
    <t>Bourání základů železobetonových</t>
  </si>
  <si>
    <t>ŽB rampa + schody:6*1,75*0,3</t>
  </si>
  <si>
    <t>968071125R00</t>
  </si>
  <si>
    <t>Vyvěšení, zavěšení kovových křídel dveří pl. 2 m2</t>
  </si>
  <si>
    <t>přístřešek na odpady:1*1</t>
  </si>
  <si>
    <t>968072455R00</t>
  </si>
  <si>
    <t>Vybourání kovových dveřních zárubní pl. do 2 m2</t>
  </si>
  <si>
    <t>přístřešek na odpady:0,9*2</t>
  </si>
  <si>
    <t>962032241R00</t>
  </si>
  <si>
    <t>Bourání zdiva z cihel pálených na MC</t>
  </si>
  <si>
    <t>přístřešek na odpady:0,2*2,8*2*(6,4+2,9)</t>
  </si>
  <si>
    <t>přístřešek na odpady:0,4*0,8*2*(6,4+2,9)</t>
  </si>
  <si>
    <t>767996804R00</t>
  </si>
  <si>
    <t>Demontáž atypických ocelových konstr. do 500 kg</t>
  </si>
  <si>
    <t>kg</t>
  </si>
  <si>
    <t>přístřešek na odpady-střecha:2*5*35</t>
  </si>
  <si>
    <t>919735112R00</t>
  </si>
  <si>
    <t>Řezání stávajícího živičného krytu tl. 5 - 10 cm</t>
  </si>
  <si>
    <t>zaříznutí pásu komunikace:42,3*1</t>
  </si>
  <si>
    <t>96.1</t>
  </si>
  <si>
    <t>Demontáž zábradlí rampy a schodiště,ocelové, kotvení,doplňky,detaily</t>
  </si>
  <si>
    <t>zábradlí:7,6*1</t>
  </si>
  <si>
    <t>96.2</t>
  </si>
  <si>
    <t>Demontáž ocelové konstrukce sušáku, kotvení,doplňky,detaily</t>
  </si>
  <si>
    <t>sušák:2*1</t>
  </si>
  <si>
    <t>96.3</t>
  </si>
  <si>
    <t>Demontáž revizní šachty kanalizace,poklop, kotvení,doplňky,detaily</t>
  </si>
  <si>
    <t>1+1</t>
  </si>
  <si>
    <t>96.4</t>
  </si>
  <si>
    <t>Zaslepení přípojky kanalizace, kotvení,doplňky,detaily</t>
  </si>
  <si>
    <t>96.5</t>
  </si>
  <si>
    <t>Odpojení rozvodů a zřízení IS a profesí, potřebných pro provedení stavby</t>
  </si>
  <si>
    <t>979081111R00</t>
  </si>
  <si>
    <t>Odvoz suti a vybour. hmot na skládku do 1 km</t>
  </si>
  <si>
    <t>t</t>
  </si>
  <si>
    <t>511,4*1</t>
  </si>
  <si>
    <t>979081121R00</t>
  </si>
  <si>
    <t>Příplatek k odvozu za každý další 1 km</t>
  </si>
  <si>
    <t>511,4*10</t>
  </si>
  <si>
    <t>979990113R00</t>
  </si>
  <si>
    <t>Poplatek za skládku suti-obal.kam-asfalt nad 30x30</t>
  </si>
  <si>
    <t>35,02*1</t>
  </si>
  <si>
    <t>979999998R00</t>
  </si>
  <si>
    <t>Poplatek za skládku suti 5% příměsí</t>
  </si>
  <si>
    <t>511,4-35,02</t>
  </si>
  <si>
    <t>999281108R0X</t>
  </si>
  <si>
    <t>Přesun hmot pro opravy a údržbu do výšky 12 m</t>
  </si>
  <si>
    <t>161,37*1</t>
  </si>
  <si>
    <t/>
  </si>
  <si>
    <t>SUM</t>
  </si>
  <si>
    <t>Rekonstrukce budovy Mozolky 52, Brno</t>
  </si>
  <si>
    <t>IO 100 Příprava území</t>
  </si>
  <si>
    <t>Arch. stav. část</t>
  </si>
  <si>
    <t>vlastní</t>
  </si>
  <si>
    <t>odečet výkopku potřebného pro zásypy na SO 01:-43,09</t>
  </si>
  <si>
    <t>odečet výkopku potřebného pro zásypy na SO 01:-43,09*10</t>
  </si>
  <si>
    <t>RTS_II/2023</t>
  </si>
  <si>
    <t>Položkový soupis prací, dodávek a služeb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</si>
</sst>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0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2" borderId="42" xfId="0" applyFill="1" applyBorder="1"/>
    <xf numFmtId="0" fontId="0" fillId="2" borderId="41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0" fontId="0" fillId="2" borderId="49" xfId="0" applyFill="1" applyBorder="1"/>
    <xf numFmtId="0" fontId="0" fillId="2" borderId="51" xfId="0" applyFill="1" applyBorder="1" applyAlignment="1">
      <alignment vertical="top"/>
    </xf>
    <xf numFmtId="49" fontId="0" fillId="2" borderId="51" xfId="0" applyNumberFormat="1" applyFill="1" applyBorder="1" applyAlignment="1">
      <alignment vertical="top"/>
    </xf>
    <xf numFmtId="49" fontId="0" fillId="2" borderId="48" xfId="0" applyNumberFormat="1" applyFill="1" applyBorder="1" applyAlignment="1">
      <alignment vertical="top"/>
    </xf>
    <xf numFmtId="4" fontId="0" fillId="2" borderId="48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4" fontId="16" fillId="0" borderId="38" xfId="0" applyNumberFormat="1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8" xfId="0" applyNumberFormat="1" applyFill="1" applyBorder="1" applyAlignment="1">
      <alignment horizontal="left" vertical="top" wrapText="1"/>
    </xf>
    <xf numFmtId="0" fontId="17" fillId="0" borderId="38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2" borderId="50" xfId="0" applyFill="1" applyBorder="1" applyAlignment="1">
      <alignment horizontal="center" wrapText="1"/>
    </xf>
    <xf numFmtId="0" fontId="0" fillId="2" borderId="48" xfId="0" applyFill="1" applyBorder="1" applyAlignment="1">
      <alignment horizontal="center" vertical="top"/>
    </xf>
    <xf numFmtId="0" fontId="16" fillId="0" borderId="33" xfId="0" applyFont="1" applyBorder="1" applyAlignment="1">
      <alignment horizontal="center" vertical="top" shrinkToFit="1"/>
    </xf>
    <xf numFmtId="0" fontId="0" fillId="2" borderId="38" xfId="0" applyFill="1" applyBorder="1" applyAlignment="1">
      <alignment horizontal="center" vertical="top" shrinkToFit="1"/>
    </xf>
    <xf numFmtId="0" fontId="16" fillId="0" borderId="38" xfId="0" applyFont="1" applyBorder="1" applyAlignment="1">
      <alignment horizontal="center" vertical="top" shrinkToFit="1"/>
    </xf>
    <xf numFmtId="4" fontId="0" fillId="2" borderId="42" xfId="0" applyNumberFormat="1" applyFill="1" applyBorder="1"/>
    <xf numFmtId="4" fontId="0" fillId="2" borderId="35" xfId="0" applyNumberFormat="1" applyFill="1" applyBorder="1"/>
    <xf numFmtId="4" fontId="17" fillId="0" borderId="33" xfId="0" applyNumberFormat="1" applyFont="1" applyBorder="1" applyAlignment="1">
      <alignment vertical="top" wrapText="1" shrinkToFit="1"/>
    </xf>
    <xf numFmtId="4" fontId="17" fillId="0" borderId="38" xfId="0" applyNumberFormat="1" applyFont="1" applyBorder="1" applyAlignment="1">
      <alignment vertical="top" wrapText="1" shrinkToFit="1"/>
    </xf>
    <xf numFmtId="4" fontId="0" fillId="0" borderId="0" xfId="0" applyNumberFormat="1" applyAlignment="1">
      <alignment vertical="top"/>
    </xf>
    <xf numFmtId="4" fontId="8" fillId="2" borderId="12" xfId="0" applyNumberFormat="1" applyFont="1" applyFill="1" applyBorder="1" applyAlignment="1">
      <alignment vertical="top"/>
    </xf>
    <xf numFmtId="0" fontId="0" fillId="2" borderId="42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52" xfId="0" applyFill="1" applyBorder="1" applyAlignment="1">
      <alignment horizontal="center" vertical="top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2" borderId="37" xfId="0" applyFill="1" applyBorder="1" applyAlignment="1">
      <alignment horizontal="center" vertical="top" shrinkToFit="1"/>
    </xf>
    <xf numFmtId="0" fontId="17" fillId="0" borderId="37" xfId="0" applyNumberFormat="1" applyFont="1" applyBorder="1" applyAlignment="1">
      <alignment horizontal="center" vertical="top" wrapText="1" shrinkToFit="1"/>
    </xf>
    <xf numFmtId="0" fontId="8" fillId="2" borderId="12" xfId="0" applyFont="1" applyFill="1" applyBorder="1" applyAlignment="1">
      <alignment horizontal="center" vertical="top"/>
    </xf>
    <xf numFmtId="0" fontId="0" fillId="0" borderId="43" xfId="0" applyFont="1" applyBorder="1" applyAlignment="1">
      <alignment vertical="top"/>
    </xf>
    <xf numFmtId="49" fontId="0" fillId="0" borderId="39" xfId="0" applyNumberFormat="1" applyBorder="1" applyAlignment="1">
      <alignment vertical="top"/>
    </xf>
    <xf numFmtId="0" fontId="0" fillId="0" borderId="44" xfId="0" applyFont="1" applyBorder="1" applyAlignment="1">
      <alignment vertical="top"/>
    </xf>
    <xf numFmtId="49" fontId="0" fillId="0" borderId="40" xfId="0" applyNumberFormat="1" applyBorder="1" applyAlignment="1">
      <alignment vertical="top"/>
    </xf>
    <xf numFmtId="0" fontId="0" fillId="2" borderId="45" xfId="0" applyFill="1" applyBorder="1" applyAlignment="1">
      <alignment vertical="top"/>
    </xf>
    <xf numFmtId="49" fontId="0" fillId="2" borderId="42" xfId="0" applyNumberFormat="1" applyFill="1" applyBorder="1" applyAlignment="1">
      <alignment vertical="top"/>
    </xf>
    <xf numFmtId="0" fontId="0" fillId="2" borderId="35" xfId="0" applyFill="1" applyBorder="1" applyAlignment="1">
      <alignment vertical="top"/>
    </xf>
    <xf numFmtId="49" fontId="0" fillId="2" borderId="35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0" fontId="17" fillId="0" borderId="33" xfId="0" applyNumberFormat="1" applyFont="1" applyBorder="1" applyAlignment="1">
      <alignment horizontal="left" vertical="top" wrapText="1"/>
    </xf>
    <xf numFmtId="0" fontId="16" fillId="0" borderId="0" xfId="0" applyFont="1"/>
    <xf numFmtId="4" fontId="12" fillId="2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2" borderId="7" xfId="0" applyNumberFormat="1" applyFont="1" applyFill="1" applyBorder="1" applyAlignment="1">
      <alignment horizontal="right" vertical="center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1" fontId="0" fillId="0" borderId="6" xfId="0" applyNumberFormat="1" applyFont="1" applyBorder="1" applyAlignment="1">
      <alignment horizontal="right" indent="1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3" xfId="0" applyNumberFormat="1" applyFont="1" applyBorder="1" applyAlignment="1">
      <alignment vertical="center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" fontId="7" fillId="4" borderId="38" xfId="0" applyNumberFormat="1" applyFont="1" applyFill="1" applyBorder="1" applyAlignment="1"/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TS%20Stavitel%202016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5112">
    <tabColor rgb="FF66FF66"/>
  </sheetPr>
  <dimension ref="A1:O55"/>
  <sheetViews>
    <sheetView showGridLines="0" tabSelected="1" view="pageBreakPreview" topLeftCell="B1" zoomScale="75" zoomScaleNormal="100" zoomScaleSheetLayoutView="75" workbookViewId="0">
      <selection activeCell="M15" sqref="M15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34</v>
      </c>
      <c r="B1" s="208" t="s">
        <v>228</v>
      </c>
      <c r="C1" s="209"/>
      <c r="D1" s="209"/>
      <c r="E1" s="209"/>
      <c r="F1" s="209"/>
      <c r="G1" s="209"/>
      <c r="H1" s="209"/>
      <c r="I1" s="209"/>
      <c r="J1" s="210"/>
    </row>
    <row r="2" spans="1:15" ht="23.25" customHeight="1" x14ac:dyDescent="0.2">
      <c r="A2" s="4"/>
      <c r="B2" s="81" t="s">
        <v>36</v>
      </c>
      <c r="C2" s="82"/>
      <c r="D2" s="218" t="s">
        <v>221</v>
      </c>
      <c r="E2" s="219"/>
      <c r="F2" s="219"/>
      <c r="G2" s="219"/>
      <c r="H2" s="219"/>
      <c r="I2" s="219"/>
      <c r="J2" s="220"/>
      <c r="O2" s="2"/>
    </row>
    <row r="3" spans="1:15" ht="23.25" customHeight="1" x14ac:dyDescent="0.2">
      <c r="A3" s="4"/>
      <c r="B3" s="83" t="s">
        <v>38</v>
      </c>
      <c r="C3" s="84"/>
      <c r="D3" s="221" t="s">
        <v>222</v>
      </c>
      <c r="E3" s="222"/>
      <c r="F3" s="222"/>
      <c r="G3" s="222"/>
      <c r="H3" s="222"/>
      <c r="I3" s="222"/>
      <c r="J3" s="223"/>
    </row>
    <row r="4" spans="1:15" ht="23.25" customHeight="1" x14ac:dyDescent="0.2">
      <c r="A4" s="4"/>
      <c r="B4" s="85" t="s">
        <v>39</v>
      </c>
      <c r="C4" s="86"/>
      <c r="D4" s="224" t="s">
        <v>223</v>
      </c>
      <c r="E4" s="225"/>
      <c r="F4" s="225"/>
      <c r="G4" s="225"/>
      <c r="H4" s="225"/>
      <c r="I4" s="225"/>
      <c r="J4" s="226"/>
    </row>
    <row r="5" spans="1:15" ht="24" customHeight="1" x14ac:dyDescent="0.2">
      <c r="A5" s="4"/>
      <c r="B5" s="47" t="s">
        <v>21</v>
      </c>
      <c r="C5" s="5"/>
      <c r="D5" s="87"/>
      <c r="E5" s="26"/>
      <c r="F5" s="26"/>
      <c r="G5" s="26"/>
      <c r="H5" s="28" t="s">
        <v>31</v>
      </c>
      <c r="I5" s="87"/>
      <c r="J5" s="11"/>
    </row>
    <row r="6" spans="1:15" ht="15.75" customHeight="1" x14ac:dyDescent="0.2">
      <c r="A6" s="4"/>
      <c r="B6" s="41"/>
      <c r="C6" s="26"/>
      <c r="D6" s="87"/>
      <c r="E6" s="26"/>
      <c r="F6" s="26"/>
      <c r="G6" s="26"/>
      <c r="H6" s="28" t="s">
        <v>32</v>
      </c>
      <c r="I6" s="87"/>
      <c r="J6" s="11"/>
    </row>
    <row r="7" spans="1:15" ht="15.75" customHeight="1" x14ac:dyDescent="0.2">
      <c r="A7" s="4"/>
      <c r="B7" s="42"/>
      <c r="C7" s="88"/>
      <c r="D7" s="80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31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32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40"/>
      <c r="E11" s="240"/>
      <c r="F11" s="240"/>
      <c r="G11" s="240"/>
      <c r="H11" s="28" t="s">
        <v>31</v>
      </c>
      <c r="I11" s="90"/>
      <c r="J11" s="11"/>
    </row>
    <row r="12" spans="1:15" ht="15.75" customHeight="1" x14ac:dyDescent="0.2">
      <c r="A12" s="4"/>
      <c r="B12" s="41"/>
      <c r="C12" s="26"/>
      <c r="D12" s="216"/>
      <c r="E12" s="216"/>
      <c r="F12" s="216"/>
      <c r="G12" s="216"/>
      <c r="H12" s="28" t="s">
        <v>32</v>
      </c>
      <c r="I12" s="90"/>
      <c r="J12" s="11"/>
    </row>
    <row r="13" spans="1:15" ht="15.75" customHeight="1" x14ac:dyDescent="0.2">
      <c r="A13" s="4"/>
      <c r="B13" s="42"/>
      <c r="C13" s="89"/>
      <c r="D13" s="217"/>
      <c r="E13" s="217"/>
      <c r="F13" s="217"/>
      <c r="G13" s="217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29</v>
      </c>
      <c r="C15" s="72"/>
      <c r="D15" s="53"/>
      <c r="E15" s="227"/>
      <c r="F15" s="227"/>
      <c r="G15" s="214"/>
      <c r="H15" s="214"/>
      <c r="I15" s="214" t="s">
        <v>28</v>
      </c>
      <c r="J15" s="215"/>
    </row>
    <row r="16" spans="1:15" ht="23.25" customHeight="1" x14ac:dyDescent="0.2">
      <c r="A16" s="136" t="s">
        <v>23</v>
      </c>
      <c r="B16" s="137" t="s">
        <v>23</v>
      </c>
      <c r="C16" s="58"/>
      <c r="D16" s="59"/>
      <c r="E16" s="202"/>
      <c r="F16" s="207"/>
      <c r="G16" s="202"/>
      <c r="H16" s="207"/>
      <c r="I16" s="202">
        <f>SUMIF(F47:F51,A16,I47:I51)+SUMIF(F47:F51,"PSU",I47:I51)</f>
        <v>0</v>
      </c>
      <c r="J16" s="203"/>
    </row>
    <row r="17" spans="1:10" ht="23.25" customHeight="1" x14ac:dyDescent="0.2">
      <c r="A17" s="136" t="s">
        <v>24</v>
      </c>
      <c r="B17" s="137" t="s">
        <v>24</v>
      </c>
      <c r="C17" s="58"/>
      <c r="D17" s="59"/>
      <c r="E17" s="202"/>
      <c r="F17" s="207"/>
      <c r="G17" s="202"/>
      <c r="H17" s="207"/>
      <c r="I17" s="202">
        <f>SUMIF(F47:F51,A17,I47:I51)</f>
        <v>0</v>
      </c>
      <c r="J17" s="203"/>
    </row>
    <row r="18" spans="1:10" ht="23.25" customHeight="1" x14ac:dyDescent="0.2">
      <c r="A18" s="136" t="s">
        <v>25</v>
      </c>
      <c r="B18" s="137" t="s">
        <v>25</v>
      </c>
      <c r="C18" s="58"/>
      <c r="D18" s="59"/>
      <c r="E18" s="202"/>
      <c r="F18" s="207"/>
      <c r="G18" s="202"/>
      <c r="H18" s="207"/>
      <c r="I18" s="202">
        <f>SUMIF(F47:F51,A18,I47:I51)</f>
        <v>0</v>
      </c>
      <c r="J18" s="203"/>
    </row>
    <row r="19" spans="1:10" ht="23.25" customHeight="1" x14ac:dyDescent="0.2">
      <c r="A19" s="136" t="s">
        <v>56</v>
      </c>
      <c r="B19" s="137" t="s">
        <v>26</v>
      </c>
      <c r="C19" s="58"/>
      <c r="D19" s="59"/>
      <c r="E19" s="202"/>
      <c r="F19" s="207"/>
      <c r="G19" s="202"/>
      <c r="H19" s="207"/>
      <c r="I19" s="202">
        <f>SUMIF(F47:F51,A19,I47:I51)</f>
        <v>0</v>
      </c>
      <c r="J19" s="203"/>
    </row>
    <row r="20" spans="1:10" ht="23.25" customHeight="1" x14ac:dyDescent="0.2">
      <c r="A20" s="136" t="s">
        <v>57</v>
      </c>
      <c r="B20" s="137" t="s">
        <v>27</v>
      </c>
      <c r="C20" s="58"/>
      <c r="D20" s="59"/>
      <c r="E20" s="202"/>
      <c r="F20" s="207"/>
      <c r="G20" s="202"/>
      <c r="H20" s="207"/>
      <c r="I20" s="202">
        <f>SUMIF(F47:F51,A20,I47:I51)</f>
        <v>0</v>
      </c>
      <c r="J20" s="203"/>
    </row>
    <row r="21" spans="1:10" ht="23.25" customHeight="1" x14ac:dyDescent="0.2">
      <c r="A21" s="4"/>
      <c r="B21" s="74" t="s">
        <v>28</v>
      </c>
      <c r="C21" s="75"/>
      <c r="D21" s="76"/>
      <c r="E21" s="204"/>
      <c r="F21" s="205"/>
      <c r="G21" s="204"/>
      <c r="H21" s="205"/>
      <c r="I21" s="204">
        <f>SUM(I16:J20)</f>
        <v>0</v>
      </c>
      <c r="J21" s="248"/>
    </row>
    <row r="22" spans="1:10" ht="33" customHeight="1" x14ac:dyDescent="0.2">
      <c r="A22" s="4"/>
      <c r="B22" s="65" t="s">
        <v>30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00">
        <v>0</v>
      </c>
      <c r="H23" s="201"/>
      <c r="I23" s="201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46">
        <f>ZakladDPHSni*SazbaDPH1/100</f>
        <v>0</v>
      </c>
      <c r="H24" s="247"/>
      <c r="I24" s="247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00">
        <f>I21</f>
        <v>0</v>
      </c>
      <c r="H25" s="201"/>
      <c r="I25" s="201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11">
        <f>ZakladDPHZakl*SazbaDPH2/100</f>
        <v>0</v>
      </c>
      <c r="H26" s="212"/>
      <c r="I26" s="212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13">
        <f>0</f>
        <v>0</v>
      </c>
      <c r="H27" s="213"/>
      <c r="I27" s="213"/>
      <c r="J27" s="63" t="str">
        <f t="shared" si="0"/>
        <v>CZK</v>
      </c>
    </row>
    <row r="28" spans="1:10" ht="27.75" hidden="1" customHeight="1" thickBot="1" x14ac:dyDescent="0.25">
      <c r="A28" s="4"/>
      <c r="B28" s="108" t="s">
        <v>22</v>
      </c>
      <c r="C28" s="109"/>
      <c r="D28" s="109"/>
      <c r="E28" s="110"/>
      <c r="F28" s="111"/>
      <c r="G28" s="206" t="e">
        <f>ZakladDPHSniVypocet+ZakladDPHZaklVypocet</f>
        <v>#REF!</v>
      </c>
      <c r="H28" s="206"/>
      <c r="I28" s="206"/>
      <c r="J28" s="112" t="str">
        <f t="shared" si="0"/>
        <v>CZK</v>
      </c>
    </row>
    <row r="29" spans="1:10" ht="27.75" customHeight="1" thickBot="1" x14ac:dyDescent="0.25">
      <c r="A29" s="4"/>
      <c r="B29" s="108" t="s">
        <v>33</v>
      </c>
      <c r="C29" s="113"/>
      <c r="D29" s="113"/>
      <c r="E29" s="113"/>
      <c r="F29" s="113"/>
      <c r="G29" s="199">
        <f>ZakladDPHSni+DPHSni+ZakladDPHZakl+DPHZakl+Zaokrouhleni</f>
        <v>0</v>
      </c>
      <c r="H29" s="199"/>
      <c r="I29" s="199"/>
      <c r="J29" s="114" t="s">
        <v>43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45573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45" t="s">
        <v>2</v>
      </c>
      <c r="E35" s="245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00"/>
      <c r="G37" s="100"/>
      <c r="H37" s="100"/>
      <c r="I37" s="100"/>
      <c r="J37" s="3"/>
    </row>
    <row r="38" spans="1:10" ht="25.5" hidden="1" customHeight="1" x14ac:dyDescent="0.2">
      <c r="A38" s="92" t="s">
        <v>35</v>
      </c>
      <c r="B38" s="94" t="s">
        <v>16</v>
      </c>
      <c r="C38" s="95" t="s">
        <v>5</v>
      </c>
      <c r="D38" s="96"/>
      <c r="E38" s="96"/>
      <c r="F38" s="101" t="str">
        <f>B23</f>
        <v>Základ pro sníženou DPH</v>
      </c>
      <c r="G38" s="101" t="str">
        <f>B25</f>
        <v>Základ pro základní DPH</v>
      </c>
      <c r="H38" s="102" t="s">
        <v>17</v>
      </c>
      <c r="I38" s="102" t="s">
        <v>1</v>
      </c>
      <c r="J38" s="97" t="s">
        <v>0</v>
      </c>
    </row>
    <row r="39" spans="1:10" ht="25.5" hidden="1" customHeight="1" x14ac:dyDescent="0.2">
      <c r="A39" s="92">
        <v>1</v>
      </c>
      <c r="B39" s="98" t="s">
        <v>41</v>
      </c>
      <c r="C39" s="230" t="s">
        <v>40</v>
      </c>
      <c r="D39" s="231"/>
      <c r="E39" s="231"/>
      <c r="F39" s="103" t="e">
        <f>Pol!O130</f>
        <v>#REF!</v>
      </c>
      <c r="G39" s="104" t="e">
        <f>Pol!P130</f>
        <v>#REF!</v>
      </c>
      <c r="H39" s="105" t="e">
        <f>(F39*SazbaDPH1/100)+(G39*SazbaDPH2/100)</f>
        <v>#REF!</v>
      </c>
      <c r="I39" s="105" t="e">
        <f>F39+G39+H39</f>
        <v>#REF!</v>
      </c>
      <c r="J39" s="99" t="e">
        <f>IF(CenaCelkemVypocet=0,"",I39/CenaCelkemVypocet*100)</f>
        <v>#REF!</v>
      </c>
    </row>
    <row r="40" spans="1:10" ht="25.5" hidden="1" customHeight="1" x14ac:dyDescent="0.2">
      <c r="A40" s="92"/>
      <c r="B40" s="232" t="s">
        <v>42</v>
      </c>
      <c r="C40" s="233"/>
      <c r="D40" s="233"/>
      <c r="E40" s="234"/>
      <c r="F40" s="106" t="e">
        <f>SUMIF(A39:A39,"=1",F39:F39)</f>
        <v>#REF!</v>
      </c>
      <c r="G40" s="107" t="e">
        <f>SUMIF(A39:A39,"=1",G39:G39)</f>
        <v>#REF!</v>
      </c>
      <c r="H40" s="107" t="e">
        <f>SUMIF(A39:A39,"=1",H39:H39)</f>
        <v>#REF!</v>
      </c>
      <c r="I40" s="107" t="e">
        <f>SUMIF(A39:A39,"=1",I39:I39)</f>
        <v>#REF!</v>
      </c>
      <c r="J40" s="93" t="e">
        <f>SUMIF(A39:A39,"=1",J39:J39)</f>
        <v>#REF!</v>
      </c>
    </row>
    <row r="44" spans="1:10" ht="15.75" x14ac:dyDescent="0.25">
      <c r="B44" s="115" t="s">
        <v>44</v>
      </c>
    </row>
    <row r="46" spans="1:10" ht="25.5" customHeight="1" x14ac:dyDescent="0.2">
      <c r="A46" s="116"/>
      <c r="B46" s="120" t="s">
        <v>16</v>
      </c>
      <c r="C46" s="120" t="s">
        <v>5</v>
      </c>
      <c r="D46" s="121"/>
      <c r="E46" s="121"/>
      <c r="F46" s="124" t="s">
        <v>45</v>
      </c>
      <c r="G46" s="124"/>
      <c r="H46" s="124"/>
      <c r="I46" s="235" t="s">
        <v>28</v>
      </c>
      <c r="J46" s="235"/>
    </row>
    <row r="47" spans="1:10" ht="25.5" customHeight="1" x14ac:dyDescent="0.2">
      <c r="A47" s="117"/>
      <c r="B47" s="125" t="s">
        <v>46</v>
      </c>
      <c r="C47" s="237" t="s">
        <v>47</v>
      </c>
      <c r="D47" s="238"/>
      <c r="E47" s="238"/>
      <c r="F47" s="127" t="s">
        <v>23</v>
      </c>
      <c r="G47" s="128"/>
      <c r="H47" s="128"/>
      <c r="I47" s="236">
        <f>Pol!G8</f>
        <v>0</v>
      </c>
      <c r="J47" s="236"/>
    </row>
    <row r="48" spans="1:10" ht="25.5" customHeight="1" x14ac:dyDescent="0.2">
      <c r="A48" s="117"/>
      <c r="B48" s="119" t="s">
        <v>48</v>
      </c>
      <c r="C48" s="228" t="s">
        <v>49</v>
      </c>
      <c r="D48" s="229"/>
      <c r="E48" s="229"/>
      <c r="F48" s="129" t="s">
        <v>23</v>
      </c>
      <c r="G48" s="130"/>
      <c r="H48" s="130"/>
      <c r="I48" s="239">
        <f>Pol!G13</f>
        <v>0</v>
      </c>
      <c r="J48" s="239"/>
    </row>
    <row r="49" spans="1:10" ht="25.5" customHeight="1" x14ac:dyDescent="0.2">
      <c r="A49" s="117"/>
      <c r="B49" s="119" t="s">
        <v>50</v>
      </c>
      <c r="C49" s="228" t="s">
        <v>51</v>
      </c>
      <c r="D49" s="229"/>
      <c r="E49" s="229"/>
      <c r="F49" s="129" t="s">
        <v>23</v>
      </c>
      <c r="G49" s="130"/>
      <c r="H49" s="130"/>
      <c r="I49" s="239">
        <f>Pol!G66</f>
        <v>0</v>
      </c>
      <c r="J49" s="239"/>
    </row>
    <row r="50" spans="1:10" ht="25.5" customHeight="1" x14ac:dyDescent="0.2">
      <c r="A50" s="117"/>
      <c r="B50" s="119" t="s">
        <v>52</v>
      </c>
      <c r="C50" s="228" t="s">
        <v>53</v>
      </c>
      <c r="D50" s="229"/>
      <c r="E50" s="229"/>
      <c r="F50" s="129" t="s">
        <v>23</v>
      </c>
      <c r="G50" s="130"/>
      <c r="H50" s="130"/>
      <c r="I50" s="239">
        <f>Pol!G117</f>
        <v>0</v>
      </c>
      <c r="J50" s="239"/>
    </row>
    <row r="51" spans="1:10" ht="25.5" customHeight="1" x14ac:dyDescent="0.2">
      <c r="A51" s="117"/>
      <c r="B51" s="126" t="s">
        <v>54</v>
      </c>
      <c r="C51" s="243" t="s">
        <v>55</v>
      </c>
      <c r="D51" s="244"/>
      <c r="E51" s="244"/>
      <c r="F51" s="131" t="s">
        <v>23</v>
      </c>
      <c r="G51" s="132"/>
      <c r="H51" s="132"/>
      <c r="I51" s="242">
        <f>Pol!G126</f>
        <v>0</v>
      </c>
      <c r="J51" s="242"/>
    </row>
    <row r="52" spans="1:10" ht="25.5" customHeight="1" x14ac:dyDescent="0.2">
      <c r="A52" s="118"/>
      <c r="B52" s="122" t="s">
        <v>1</v>
      </c>
      <c r="C52" s="122"/>
      <c r="D52" s="123"/>
      <c r="E52" s="123"/>
      <c r="F52" s="133"/>
      <c r="G52" s="134"/>
      <c r="H52" s="134"/>
      <c r="I52" s="241">
        <f>SUM(I47:I51)</f>
        <v>0</v>
      </c>
      <c r="J52" s="241"/>
    </row>
    <row r="53" spans="1:10" x14ac:dyDescent="0.2">
      <c r="F53" s="135"/>
      <c r="G53" s="91"/>
      <c r="H53" s="135"/>
      <c r="I53" s="91"/>
      <c r="J53" s="91"/>
    </row>
    <row r="54" spans="1:10" x14ac:dyDescent="0.2">
      <c r="F54" s="135"/>
      <c r="G54" s="91"/>
      <c r="H54" s="135"/>
      <c r="I54" s="91"/>
      <c r="J54" s="91"/>
    </row>
    <row r="55" spans="1:10" x14ac:dyDescent="0.2">
      <c r="F55" s="135"/>
      <c r="G55" s="91"/>
      <c r="H55" s="135"/>
      <c r="I55" s="91"/>
      <c r="J55" s="91"/>
    </row>
  </sheetData>
  <sheetProtection algorithmName="SHA-512" hashValue="/m1QbRVRc4jmWfHKTjEogtII1azJV6meZoxBY9YZapobGL5mubqevNJcOjGZJLV3FOleKvIGb/Q2zkIN83WubA==" saltValue="Npm+vqqzgmrzybb2TE43tw==" spinCount="100000" sheet="1" objects="1" scenarios="1"/>
  <protectedRanges>
    <protectedRange sqref="I11:I12 D11:G13 C13" name="Oblast1"/>
  </protectedRanges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0">
    <mergeCell ref="D11:G11"/>
    <mergeCell ref="I52:J52"/>
    <mergeCell ref="I51:J51"/>
    <mergeCell ref="C51:E51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I49:J49"/>
    <mergeCell ref="C49:E49"/>
    <mergeCell ref="I50:J50"/>
    <mergeCell ref="C50:E50"/>
    <mergeCell ref="C39:E39"/>
    <mergeCell ref="B40:E40"/>
    <mergeCell ref="I46:J46"/>
    <mergeCell ref="I47:J47"/>
    <mergeCell ref="C47:E47"/>
    <mergeCell ref="I48:J48"/>
    <mergeCell ref="C48:E48"/>
    <mergeCell ref="B1:J1"/>
    <mergeCell ref="G26:I26"/>
    <mergeCell ref="G27:I27"/>
    <mergeCell ref="G15:H15"/>
    <mergeCell ref="I15:J15"/>
    <mergeCell ref="D12:G12"/>
    <mergeCell ref="D13:G13"/>
    <mergeCell ref="D2:J2"/>
    <mergeCell ref="D3:J3"/>
    <mergeCell ref="D4:J4"/>
    <mergeCell ref="E17:F17"/>
    <mergeCell ref="G16:H16"/>
    <mergeCell ref="G17:H17"/>
    <mergeCell ref="G18:H18"/>
    <mergeCell ref="I17:J17"/>
    <mergeCell ref="E15:F15"/>
    <mergeCell ref="G29:I29"/>
    <mergeCell ref="G25:I25"/>
    <mergeCell ref="I16:J16"/>
    <mergeCell ref="I19:J19"/>
    <mergeCell ref="E21:F21"/>
    <mergeCell ref="G21:H21"/>
    <mergeCell ref="G28:I28"/>
    <mergeCell ref="E16:F16"/>
    <mergeCell ref="G19:H19"/>
    <mergeCell ref="G20:H2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9" t="s">
        <v>6</v>
      </c>
      <c r="B1" s="249"/>
      <c r="C1" s="250"/>
      <c r="D1" s="249"/>
      <c r="E1" s="249"/>
      <c r="F1" s="249"/>
      <c r="G1" s="249"/>
    </row>
    <row r="2" spans="1:7" ht="24.95" customHeight="1" x14ac:dyDescent="0.2">
      <c r="A2" s="79" t="s">
        <v>37</v>
      </c>
      <c r="B2" s="78"/>
      <c r="C2" s="251"/>
      <c r="D2" s="251"/>
      <c r="E2" s="251"/>
      <c r="F2" s="251"/>
      <c r="G2" s="252"/>
    </row>
    <row r="3" spans="1:7" ht="24.95" hidden="1" customHeight="1" x14ac:dyDescent="0.2">
      <c r="A3" s="79" t="s">
        <v>7</v>
      </c>
      <c r="B3" s="78"/>
      <c r="C3" s="251"/>
      <c r="D3" s="251"/>
      <c r="E3" s="251"/>
      <c r="F3" s="251"/>
      <c r="G3" s="252"/>
    </row>
    <row r="4" spans="1:7" ht="24.95" hidden="1" customHeight="1" x14ac:dyDescent="0.2">
      <c r="A4" s="79" t="s">
        <v>8</v>
      </c>
      <c r="B4" s="78"/>
      <c r="C4" s="251"/>
      <c r="D4" s="251"/>
      <c r="E4" s="251"/>
      <c r="F4" s="251"/>
      <c r="G4" s="252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T130"/>
  <sheetViews>
    <sheetView showZeros="0" view="pageBreakPreview" zoomScaleNormal="100" zoomScaleSheetLayoutView="100" workbookViewId="0">
      <selection activeCell="J18" sqref="J18"/>
    </sheetView>
  </sheetViews>
  <sheetFormatPr defaultRowHeight="12.75" outlineLevelRow="1" x14ac:dyDescent="0.2"/>
  <cols>
    <col min="1" max="1" width="4.28515625" style="6" customWidth="1"/>
    <col min="2" max="2" width="14.42578125" style="7" customWidth="1"/>
    <col min="3" max="3" width="50.7109375" style="7" customWidth="1"/>
    <col min="4" max="4" width="4.5703125" style="166" customWidth="1"/>
    <col min="5" max="5" width="10.5703125" style="135" customWidth="1"/>
    <col min="6" max="6" width="9.85546875" customWidth="1"/>
    <col min="7" max="7" width="12.7109375" customWidth="1"/>
    <col min="8" max="8" width="9.140625" style="166" customWidth="1"/>
    <col min="15" max="25" width="0" hidden="1" customWidth="1"/>
  </cols>
  <sheetData>
    <row r="1" spans="1:46" ht="15.75" customHeight="1" x14ac:dyDescent="0.25">
      <c r="A1" s="253" t="s">
        <v>228</v>
      </c>
      <c r="B1" s="253"/>
      <c r="C1" s="253"/>
      <c r="D1" s="253"/>
      <c r="E1" s="253"/>
      <c r="F1" s="253"/>
      <c r="G1" s="253"/>
      <c r="Q1" t="s">
        <v>59</v>
      </c>
    </row>
    <row r="2" spans="1:46" ht="24.95" customHeight="1" x14ac:dyDescent="0.2">
      <c r="A2" s="186" t="s">
        <v>58</v>
      </c>
      <c r="B2" s="187"/>
      <c r="C2" s="254" t="s">
        <v>221</v>
      </c>
      <c r="D2" s="255"/>
      <c r="E2" s="255"/>
      <c r="F2" s="255"/>
      <c r="G2" s="256"/>
      <c r="Q2" t="s">
        <v>60</v>
      </c>
    </row>
    <row r="3" spans="1:46" ht="24.95" customHeight="1" x14ac:dyDescent="0.2">
      <c r="A3" s="188" t="s">
        <v>7</v>
      </c>
      <c r="B3" s="189"/>
      <c r="C3" s="257" t="s">
        <v>222</v>
      </c>
      <c r="D3" s="258"/>
      <c r="E3" s="258"/>
      <c r="F3" s="258"/>
      <c r="G3" s="259"/>
      <c r="Q3" t="s">
        <v>61</v>
      </c>
    </row>
    <row r="4" spans="1:46" ht="24.95" customHeight="1" x14ac:dyDescent="0.2">
      <c r="A4" s="188" t="s">
        <v>8</v>
      </c>
      <c r="B4" s="189"/>
      <c r="C4" s="257" t="s">
        <v>223</v>
      </c>
      <c r="D4" s="258"/>
      <c r="E4" s="258"/>
      <c r="F4" s="258"/>
      <c r="G4" s="259"/>
      <c r="Q4" t="s">
        <v>62</v>
      </c>
    </row>
    <row r="5" spans="1:46" x14ac:dyDescent="0.2">
      <c r="A5" s="190" t="s">
        <v>63</v>
      </c>
      <c r="B5" s="191"/>
      <c r="C5" s="191"/>
      <c r="D5" s="178"/>
      <c r="E5" s="172"/>
      <c r="F5" s="138"/>
      <c r="G5" s="139"/>
      <c r="Q5" t="s">
        <v>64</v>
      </c>
    </row>
    <row r="7" spans="1:46" ht="25.5" x14ac:dyDescent="0.2">
      <c r="A7" s="192" t="s">
        <v>65</v>
      </c>
      <c r="B7" s="193" t="s">
        <v>66</v>
      </c>
      <c r="C7" s="193" t="s">
        <v>67</v>
      </c>
      <c r="D7" s="179" t="s">
        <v>68</v>
      </c>
      <c r="E7" s="173" t="s">
        <v>69</v>
      </c>
      <c r="F7" s="140" t="s">
        <v>70</v>
      </c>
      <c r="G7" s="148" t="s">
        <v>28</v>
      </c>
      <c r="H7" s="167" t="s">
        <v>71</v>
      </c>
    </row>
    <row r="8" spans="1:46" x14ac:dyDescent="0.2">
      <c r="A8" s="149" t="s">
        <v>72</v>
      </c>
      <c r="B8" s="150" t="s">
        <v>46</v>
      </c>
      <c r="C8" s="151" t="s">
        <v>47</v>
      </c>
      <c r="D8" s="180"/>
      <c r="E8" s="152"/>
      <c r="F8" s="152"/>
      <c r="G8" s="152">
        <f>SUMIF(Q9:Q12,"&lt;&gt;NOR",G9:G12)</f>
        <v>0</v>
      </c>
      <c r="H8" s="168"/>
      <c r="Q8" t="s">
        <v>73</v>
      </c>
    </row>
    <row r="9" spans="1:46" outlineLevel="1" x14ac:dyDescent="0.2">
      <c r="A9" s="142">
        <v>1</v>
      </c>
      <c r="B9" s="144" t="s">
        <v>74</v>
      </c>
      <c r="C9" s="160" t="s">
        <v>75</v>
      </c>
      <c r="D9" s="181" t="s">
        <v>76</v>
      </c>
      <c r="E9" s="146">
        <v>1</v>
      </c>
      <c r="F9" s="194"/>
      <c r="G9" s="146">
        <f>ROUND(E9*F9,2)</f>
        <v>0</v>
      </c>
      <c r="H9" s="169" t="s">
        <v>224</v>
      </c>
      <c r="I9" s="141"/>
      <c r="J9" s="141"/>
      <c r="K9" s="141"/>
      <c r="L9" s="141"/>
      <c r="M9" s="141"/>
      <c r="N9" s="141"/>
      <c r="O9" s="141"/>
      <c r="P9" s="141"/>
      <c r="Q9" s="141" t="s">
        <v>77</v>
      </c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</row>
    <row r="10" spans="1:46" outlineLevel="1" x14ac:dyDescent="0.2">
      <c r="A10" s="142"/>
      <c r="B10" s="144"/>
      <c r="C10" s="161" t="s">
        <v>78</v>
      </c>
      <c r="D10" s="182"/>
      <c r="E10" s="174">
        <v>1</v>
      </c>
      <c r="F10" s="194"/>
      <c r="G10" s="146"/>
      <c r="H10" s="169"/>
      <c r="I10" s="141"/>
      <c r="J10" s="141"/>
      <c r="K10" s="141"/>
      <c r="L10" s="141"/>
      <c r="M10" s="141"/>
      <c r="N10" s="141"/>
      <c r="O10" s="141"/>
      <c r="P10" s="141"/>
      <c r="Q10" s="141" t="s">
        <v>79</v>
      </c>
      <c r="R10" s="141">
        <v>0</v>
      </c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</row>
    <row r="11" spans="1:46" ht="22.5" outlineLevel="1" x14ac:dyDescent="0.2">
      <c r="A11" s="142">
        <v>2</v>
      </c>
      <c r="B11" s="144" t="s">
        <v>80</v>
      </c>
      <c r="C11" s="160" t="s">
        <v>81</v>
      </c>
      <c r="D11" s="181" t="s">
        <v>76</v>
      </c>
      <c r="E11" s="146">
        <v>9</v>
      </c>
      <c r="F11" s="194"/>
      <c r="G11" s="146">
        <f>ROUND(E11*F11,2)</f>
        <v>0</v>
      </c>
      <c r="H11" s="169" t="s">
        <v>224</v>
      </c>
      <c r="I11" s="198"/>
      <c r="J11" s="141"/>
      <c r="K11" s="141"/>
      <c r="L11" s="141"/>
      <c r="M11" s="141"/>
      <c r="N11" s="141"/>
      <c r="O11" s="141"/>
      <c r="P11" s="141"/>
      <c r="Q11" s="141" t="s">
        <v>77</v>
      </c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</row>
    <row r="12" spans="1:46" outlineLevel="1" x14ac:dyDescent="0.2">
      <c r="A12" s="142"/>
      <c r="B12" s="144"/>
      <c r="C12" s="161" t="s">
        <v>82</v>
      </c>
      <c r="D12" s="182"/>
      <c r="E12" s="174">
        <v>9</v>
      </c>
      <c r="F12" s="194"/>
      <c r="G12" s="146"/>
      <c r="H12" s="169"/>
      <c r="I12" s="141"/>
      <c r="J12" s="141"/>
      <c r="K12" s="141"/>
      <c r="L12" s="141"/>
      <c r="M12" s="141"/>
      <c r="N12" s="141"/>
      <c r="O12" s="141"/>
      <c r="P12" s="141"/>
      <c r="Q12" s="141" t="s">
        <v>79</v>
      </c>
      <c r="R12" s="141">
        <v>0</v>
      </c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</row>
    <row r="13" spans="1:46" x14ac:dyDescent="0.2">
      <c r="A13" s="143" t="s">
        <v>72</v>
      </c>
      <c r="B13" s="145" t="s">
        <v>48</v>
      </c>
      <c r="C13" s="162" t="s">
        <v>49</v>
      </c>
      <c r="D13" s="183"/>
      <c r="E13" s="147"/>
      <c r="F13" s="195"/>
      <c r="G13" s="147">
        <f>SUMIF(Q14:Q65,"&lt;&gt;NOR",G14:G65)</f>
        <v>0</v>
      </c>
      <c r="H13" s="170"/>
      <c r="Q13" t="s">
        <v>73</v>
      </c>
    </row>
    <row r="14" spans="1:46" outlineLevel="1" x14ac:dyDescent="0.2">
      <c r="A14" s="142">
        <v>3</v>
      </c>
      <c r="B14" s="144" t="s">
        <v>83</v>
      </c>
      <c r="C14" s="160" t="s">
        <v>84</v>
      </c>
      <c r="D14" s="181" t="s">
        <v>85</v>
      </c>
      <c r="E14" s="146">
        <v>122.9</v>
      </c>
      <c r="F14" s="194"/>
      <c r="G14" s="146">
        <f>ROUND(E14*F14,2)</f>
        <v>0</v>
      </c>
      <c r="H14" s="169" t="s">
        <v>227</v>
      </c>
      <c r="I14" s="141"/>
      <c r="J14" s="141"/>
      <c r="K14" s="141"/>
      <c r="L14" s="141"/>
      <c r="M14" s="141"/>
      <c r="N14" s="141"/>
      <c r="O14" s="141"/>
      <c r="P14" s="141"/>
      <c r="Q14" s="141" t="s">
        <v>77</v>
      </c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</row>
    <row r="15" spans="1:46" outlineLevel="1" x14ac:dyDescent="0.2">
      <c r="A15" s="142"/>
      <c r="B15" s="144"/>
      <c r="C15" s="161" t="s">
        <v>86</v>
      </c>
      <c r="D15" s="182"/>
      <c r="E15" s="174">
        <v>122.9</v>
      </c>
      <c r="F15" s="194"/>
      <c r="G15" s="146"/>
      <c r="H15" s="169"/>
      <c r="I15" s="141"/>
      <c r="J15" s="141"/>
      <c r="K15" s="141"/>
      <c r="L15" s="141"/>
      <c r="M15" s="141"/>
      <c r="N15" s="141"/>
      <c r="O15" s="141"/>
      <c r="P15" s="141"/>
      <c r="Q15" s="141" t="s">
        <v>79</v>
      </c>
      <c r="R15" s="141">
        <v>0</v>
      </c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</row>
    <row r="16" spans="1:46" ht="22.5" outlineLevel="1" x14ac:dyDescent="0.2">
      <c r="A16" s="142">
        <v>4</v>
      </c>
      <c r="B16" s="144" t="s">
        <v>87</v>
      </c>
      <c r="C16" s="160" t="s">
        <v>88</v>
      </c>
      <c r="D16" s="181" t="s">
        <v>76</v>
      </c>
      <c r="E16" s="146">
        <v>3</v>
      </c>
      <c r="F16" s="194"/>
      <c r="G16" s="146">
        <f>ROUND(E16*F16,2)</f>
        <v>0</v>
      </c>
      <c r="H16" s="169" t="s">
        <v>227</v>
      </c>
      <c r="I16" s="141"/>
      <c r="J16" s="141"/>
      <c r="K16" s="141"/>
      <c r="L16" s="141"/>
      <c r="M16" s="141"/>
      <c r="N16" s="141"/>
      <c r="O16" s="141"/>
      <c r="P16" s="141"/>
      <c r="Q16" s="141" t="s">
        <v>89</v>
      </c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</row>
    <row r="17" spans="1:46" outlineLevel="1" x14ac:dyDescent="0.2">
      <c r="A17" s="142"/>
      <c r="B17" s="144"/>
      <c r="C17" s="161" t="s">
        <v>90</v>
      </c>
      <c r="D17" s="182"/>
      <c r="E17" s="174">
        <v>3</v>
      </c>
      <c r="F17" s="194"/>
      <c r="G17" s="146"/>
      <c r="H17" s="169">
        <v>0</v>
      </c>
      <c r="I17" s="141"/>
      <c r="J17" s="141"/>
      <c r="K17" s="141"/>
      <c r="L17" s="141"/>
      <c r="M17" s="141"/>
      <c r="N17" s="141"/>
      <c r="O17" s="141"/>
      <c r="P17" s="141"/>
      <c r="Q17" s="141" t="s">
        <v>79</v>
      </c>
      <c r="R17" s="141">
        <v>0</v>
      </c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</row>
    <row r="18" spans="1:46" outlineLevel="1" x14ac:dyDescent="0.2">
      <c r="A18" s="142">
        <v>5</v>
      </c>
      <c r="B18" s="144" t="s">
        <v>91</v>
      </c>
      <c r="C18" s="160" t="s">
        <v>92</v>
      </c>
      <c r="D18" s="181" t="s">
        <v>93</v>
      </c>
      <c r="E18" s="146">
        <v>139.30000000000001</v>
      </c>
      <c r="F18" s="194"/>
      <c r="G18" s="146">
        <f>ROUND(E18*F18,2)</f>
        <v>0</v>
      </c>
      <c r="H18" s="169" t="s">
        <v>227</v>
      </c>
      <c r="I18" s="141"/>
      <c r="J18" s="141"/>
      <c r="K18" s="141"/>
      <c r="L18" s="141"/>
      <c r="M18" s="141"/>
      <c r="N18" s="141"/>
      <c r="O18" s="141"/>
      <c r="P18" s="141"/>
      <c r="Q18" s="141" t="s">
        <v>89</v>
      </c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</row>
    <row r="19" spans="1:46" outlineLevel="1" x14ac:dyDescent="0.2">
      <c r="A19" s="142"/>
      <c r="B19" s="144"/>
      <c r="C19" s="161" t="s">
        <v>94</v>
      </c>
      <c r="D19" s="182"/>
      <c r="E19" s="174">
        <v>139.30000000000001</v>
      </c>
      <c r="F19" s="194"/>
      <c r="G19" s="146"/>
      <c r="H19" s="169">
        <v>0</v>
      </c>
      <c r="I19" s="141"/>
      <c r="J19" s="141"/>
      <c r="K19" s="141"/>
      <c r="L19" s="141"/>
      <c r="M19" s="141"/>
      <c r="N19" s="141"/>
      <c r="O19" s="141"/>
      <c r="P19" s="141"/>
      <c r="Q19" s="141" t="s">
        <v>79</v>
      </c>
      <c r="R19" s="141">
        <v>0</v>
      </c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</row>
    <row r="20" spans="1:46" outlineLevel="1" x14ac:dyDescent="0.2">
      <c r="A20" s="142">
        <v>6</v>
      </c>
      <c r="B20" s="144" t="s">
        <v>95</v>
      </c>
      <c r="C20" s="160" t="s">
        <v>96</v>
      </c>
      <c r="D20" s="181" t="s">
        <v>85</v>
      </c>
      <c r="E20" s="146">
        <v>227.8</v>
      </c>
      <c r="F20" s="194"/>
      <c r="G20" s="146">
        <f>ROUND(E20*F20,2)</f>
        <v>0</v>
      </c>
      <c r="H20" s="169" t="s">
        <v>227</v>
      </c>
      <c r="I20" s="141"/>
      <c r="J20" s="141"/>
      <c r="K20" s="141"/>
      <c r="L20" s="141"/>
      <c r="M20" s="141"/>
      <c r="N20" s="141"/>
      <c r="O20" s="141"/>
      <c r="P20" s="141"/>
      <c r="Q20" s="141" t="s">
        <v>77</v>
      </c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</row>
    <row r="21" spans="1:46" outlineLevel="1" x14ac:dyDescent="0.2">
      <c r="A21" s="142"/>
      <c r="B21" s="144"/>
      <c r="C21" s="161" t="s">
        <v>97</v>
      </c>
      <c r="D21" s="182"/>
      <c r="E21" s="174"/>
      <c r="F21" s="194"/>
      <c r="G21" s="146"/>
      <c r="H21" s="169">
        <v>0</v>
      </c>
      <c r="I21" s="141"/>
      <c r="J21" s="141"/>
      <c r="K21" s="141"/>
      <c r="L21" s="141"/>
      <c r="M21" s="141"/>
      <c r="N21" s="141"/>
      <c r="O21" s="141"/>
      <c r="P21" s="141"/>
      <c r="Q21" s="141" t="s">
        <v>79</v>
      </c>
      <c r="R21" s="141">
        <v>0</v>
      </c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</row>
    <row r="22" spans="1:46" outlineLevel="1" x14ac:dyDescent="0.2">
      <c r="A22" s="142"/>
      <c r="B22" s="144"/>
      <c r="C22" s="161" t="s">
        <v>98</v>
      </c>
      <c r="D22" s="182"/>
      <c r="E22" s="174">
        <v>227.8</v>
      </c>
      <c r="F22" s="194"/>
      <c r="G22" s="146"/>
      <c r="H22" s="169">
        <v>0</v>
      </c>
      <c r="I22" s="141"/>
      <c r="J22" s="141"/>
      <c r="K22" s="141"/>
      <c r="L22" s="141"/>
      <c r="M22" s="141"/>
      <c r="N22" s="141"/>
      <c r="O22" s="141"/>
      <c r="P22" s="141"/>
      <c r="Q22" s="141" t="s">
        <v>79</v>
      </c>
      <c r="R22" s="141">
        <v>0</v>
      </c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</row>
    <row r="23" spans="1:46" outlineLevel="1" x14ac:dyDescent="0.2">
      <c r="A23" s="142">
        <v>7</v>
      </c>
      <c r="B23" s="144" t="s">
        <v>99</v>
      </c>
      <c r="C23" s="160" t="s">
        <v>100</v>
      </c>
      <c r="D23" s="181" t="s">
        <v>85</v>
      </c>
      <c r="E23" s="146">
        <v>227.8</v>
      </c>
      <c r="F23" s="194"/>
      <c r="G23" s="146">
        <f>ROUND(E23*F23,2)</f>
        <v>0</v>
      </c>
      <c r="H23" s="169" t="s">
        <v>227</v>
      </c>
      <c r="I23" s="141"/>
      <c r="J23" s="141"/>
      <c r="K23" s="141"/>
      <c r="L23" s="141"/>
      <c r="M23" s="141"/>
      <c r="N23" s="141"/>
      <c r="O23" s="141"/>
      <c r="P23" s="141"/>
      <c r="Q23" s="141" t="s">
        <v>77</v>
      </c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</row>
    <row r="24" spans="1:46" outlineLevel="1" x14ac:dyDescent="0.2">
      <c r="A24" s="142"/>
      <c r="B24" s="144"/>
      <c r="C24" s="161" t="s">
        <v>97</v>
      </c>
      <c r="D24" s="182"/>
      <c r="E24" s="174"/>
      <c r="F24" s="194"/>
      <c r="G24" s="146"/>
      <c r="H24" s="169">
        <v>0</v>
      </c>
      <c r="I24" s="141"/>
      <c r="J24" s="141"/>
      <c r="K24" s="141"/>
      <c r="L24" s="141"/>
      <c r="M24" s="141"/>
      <c r="N24" s="141"/>
      <c r="O24" s="141"/>
      <c r="P24" s="141"/>
      <c r="Q24" s="141" t="s">
        <v>79</v>
      </c>
      <c r="R24" s="141">
        <v>0</v>
      </c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</row>
    <row r="25" spans="1:46" outlineLevel="1" x14ac:dyDescent="0.2">
      <c r="A25" s="142"/>
      <c r="B25" s="144"/>
      <c r="C25" s="161" t="s">
        <v>98</v>
      </c>
      <c r="D25" s="182"/>
      <c r="E25" s="174">
        <v>227.8</v>
      </c>
      <c r="F25" s="194"/>
      <c r="G25" s="146"/>
      <c r="H25" s="169">
        <v>0</v>
      </c>
      <c r="I25" s="141"/>
      <c r="J25" s="141"/>
      <c r="K25" s="141"/>
      <c r="L25" s="141"/>
      <c r="M25" s="141"/>
      <c r="N25" s="141"/>
      <c r="O25" s="141"/>
      <c r="P25" s="141"/>
      <c r="Q25" s="141" t="s">
        <v>79</v>
      </c>
      <c r="R25" s="141">
        <v>0</v>
      </c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</row>
    <row r="26" spans="1:46" outlineLevel="1" x14ac:dyDescent="0.2">
      <c r="A26" s="142">
        <v>8</v>
      </c>
      <c r="B26" s="144" t="s">
        <v>101</v>
      </c>
      <c r="C26" s="160" t="s">
        <v>102</v>
      </c>
      <c r="D26" s="181" t="s">
        <v>85</v>
      </c>
      <c r="E26" s="146">
        <v>18.224</v>
      </c>
      <c r="F26" s="194"/>
      <c r="G26" s="146">
        <f>ROUND(E26*F26,2)</f>
        <v>0</v>
      </c>
      <c r="H26" s="169" t="s">
        <v>227</v>
      </c>
      <c r="I26" s="141"/>
      <c r="J26" s="141"/>
      <c r="K26" s="141"/>
      <c r="L26" s="141"/>
      <c r="M26" s="141"/>
      <c r="N26" s="141"/>
      <c r="O26" s="141"/>
      <c r="P26" s="141"/>
      <c r="Q26" s="141" t="s">
        <v>77</v>
      </c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</row>
    <row r="27" spans="1:46" outlineLevel="1" x14ac:dyDescent="0.2">
      <c r="A27" s="142"/>
      <c r="B27" s="144"/>
      <c r="C27" s="161" t="s">
        <v>97</v>
      </c>
      <c r="D27" s="182"/>
      <c r="E27" s="174"/>
      <c r="F27" s="194"/>
      <c r="G27" s="146"/>
      <c r="H27" s="169">
        <v>0</v>
      </c>
      <c r="I27" s="141"/>
      <c r="J27" s="141"/>
      <c r="K27" s="141"/>
      <c r="L27" s="141"/>
      <c r="M27" s="141"/>
      <c r="N27" s="141"/>
      <c r="O27" s="141"/>
      <c r="P27" s="141"/>
      <c r="Q27" s="141" t="s">
        <v>79</v>
      </c>
      <c r="R27" s="141">
        <v>0</v>
      </c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</row>
    <row r="28" spans="1:46" outlineLevel="1" x14ac:dyDescent="0.2">
      <c r="A28" s="142"/>
      <c r="B28" s="144"/>
      <c r="C28" s="161" t="s">
        <v>103</v>
      </c>
      <c r="D28" s="182"/>
      <c r="E28" s="174">
        <v>18.224</v>
      </c>
      <c r="F28" s="194"/>
      <c r="G28" s="146"/>
      <c r="H28" s="169">
        <v>0</v>
      </c>
      <c r="I28" s="141"/>
      <c r="J28" s="141"/>
      <c r="K28" s="141"/>
      <c r="L28" s="141"/>
      <c r="M28" s="141"/>
      <c r="N28" s="141"/>
      <c r="O28" s="141"/>
      <c r="P28" s="141"/>
      <c r="Q28" s="141" t="s">
        <v>79</v>
      </c>
      <c r="R28" s="141">
        <v>0</v>
      </c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</row>
    <row r="29" spans="1:46" outlineLevel="1" x14ac:dyDescent="0.2">
      <c r="A29" s="142">
        <v>9</v>
      </c>
      <c r="B29" s="144" t="s">
        <v>104</v>
      </c>
      <c r="C29" s="160" t="s">
        <v>105</v>
      </c>
      <c r="D29" s="181" t="s">
        <v>85</v>
      </c>
      <c r="E29" s="146">
        <v>23.5</v>
      </c>
      <c r="F29" s="194"/>
      <c r="G29" s="146">
        <f>ROUND(E29*F29,2)</f>
        <v>0</v>
      </c>
      <c r="H29" s="169" t="s">
        <v>227</v>
      </c>
      <c r="I29" s="141"/>
      <c r="J29" s="141"/>
      <c r="K29" s="141"/>
      <c r="L29" s="141"/>
      <c r="M29" s="141"/>
      <c r="N29" s="141"/>
      <c r="O29" s="141"/>
      <c r="P29" s="141"/>
      <c r="Q29" s="141" t="s">
        <v>77</v>
      </c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</row>
    <row r="30" spans="1:46" outlineLevel="1" x14ac:dyDescent="0.2">
      <c r="A30" s="142"/>
      <c r="B30" s="144"/>
      <c r="C30" s="161" t="s">
        <v>106</v>
      </c>
      <c r="D30" s="182"/>
      <c r="E30" s="174">
        <v>23.5</v>
      </c>
      <c r="F30" s="194"/>
      <c r="G30" s="146"/>
      <c r="H30" s="169">
        <v>0</v>
      </c>
      <c r="I30" s="141"/>
      <c r="J30" s="141"/>
      <c r="K30" s="141"/>
      <c r="L30" s="141"/>
      <c r="M30" s="141"/>
      <c r="N30" s="141"/>
      <c r="O30" s="141"/>
      <c r="P30" s="141"/>
      <c r="Q30" s="141" t="s">
        <v>79</v>
      </c>
      <c r="R30" s="141">
        <v>0</v>
      </c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</row>
    <row r="31" spans="1:46" outlineLevel="1" x14ac:dyDescent="0.2">
      <c r="A31" s="142">
        <v>10</v>
      </c>
      <c r="B31" s="144" t="s">
        <v>107</v>
      </c>
      <c r="C31" s="160" t="s">
        <v>108</v>
      </c>
      <c r="D31" s="181" t="s">
        <v>85</v>
      </c>
      <c r="E31" s="146">
        <v>350.70000000000005</v>
      </c>
      <c r="F31" s="194"/>
      <c r="G31" s="146">
        <f>ROUND(E31*F31,2)</f>
        <v>0</v>
      </c>
      <c r="H31" s="169" t="s">
        <v>227</v>
      </c>
      <c r="I31" s="141"/>
      <c r="J31" s="141"/>
      <c r="K31" s="141"/>
      <c r="L31" s="141"/>
      <c r="M31" s="141"/>
      <c r="N31" s="141"/>
      <c r="O31" s="141"/>
      <c r="P31" s="141"/>
      <c r="Q31" s="141" t="s">
        <v>77</v>
      </c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</row>
    <row r="32" spans="1:46" outlineLevel="1" x14ac:dyDescent="0.2">
      <c r="A32" s="142"/>
      <c r="B32" s="144"/>
      <c r="C32" s="161" t="s">
        <v>109</v>
      </c>
      <c r="D32" s="182"/>
      <c r="E32" s="174">
        <v>122.9</v>
      </c>
      <c r="F32" s="194"/>
      <c r="G32" s="146"/>
      <c r="H32" s="169">
        <v>0</v>
      </c>
      <c r="I32" s="141"/>
      <c r="J32" s="141"/>
      <c r="K32" s="141"/>
      <c r="L32" s="141"/>
      <c r="M32" s="141"/>
      <c r="N32" s="141"/>
      <c r="O32" s="141"/>
      <c r="P32" s="141"/>
      <c r="Q32" s="141" t="s">
        <v>79</v>
      </c>
      <c r="R32" s="141">
        <v>0</v>
      </c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</row>
    <row r="33" spans="1:46" outlineLevel="1" x14ac:dyDescent="0.2">
      <c r="A33" s="142"/>
      <c r="B33" s="144"/>
      <c r="C33" s="161" t="s">
        <v>110</v>
      </c>
      <c r="D33" s="182"/>
      <c r="E33" s="174">
        <v>227.8</v>
      </c>
      <c r="F33" s="194"/>
      <c r="G33" s="146"/>
      <c r="H33" s="169">
        <v>0</v>
      </c>
      <c r="I33" s="141"/>
      <c r="J33" s="141"/>
      <c r="K33" s="141"/>
      <c r="L33" s="141"/>
      <c r="M33" s="141"/>
      <c r="N33" s="141"/>
      <c r="O33" s="141"/>
      <c r="P33" s="141"/>
      <c r="Q33" s="141" t="s">
        <v>79</v>
      </c>
      <c r="R33" s="141">
        <v>0</v>
      </c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</row>
    <row r="34" spans="1:46" outlineLevel="1" x14ac:dyDescent="0.2">
      <c r="A34" s="142">
        <v>11</v>
      </c>
      <c r="B34" s="144" t="s">
        <v>111</v>
      </c>
      <c r="C34" s="160" t="s">
        <v>112</v>
      </c>
      <c r="D34" s="181" t="s">
        <v>85</v>
      </c>
      <c r="E34" s="146">
        <v>307.61</v>
      </c>
      <c r="F34" s="194"/>
      <c r="G34" s="146">
        <f>ROUND(E34*F34,2)</f>
        <v>0</v>
      </c>
      <c r="H34" s="169" t="s">
        <v>227</v>
      </c>
      <c r="I34" s="141"/>
      <c r="J34" s="141"/>
      <c r="K34" s="141"/>
      <c r="L34" s="141"/>
      <c r="M34" s="141"/>
      <c r="N34" s="141"/>
      <c r="O34" s="141"/>
      <c r="P34" s="141"/>
      <c r="Q34" s="141" t="s">
        <v>77</v>
      </c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</row>
    <row r="35" spans="1:46" outlineLevel="1" x14ac:dyDescent="0.2">
      <c r="A35" s="142"/>
      <c r="B35" s="144"/>
      <c r="C35" s="161" t="s">
        <v>113</v>
      </c>
      <c r="D35" s="182"/>
      <c r="E35" s="174">
        <v>122.9</v>
      </c>
      <c r="F35" s="194"/>
      <c r="G35" s="146"/>
      <c r="H35" s="169">
        <v>0</v>
      </c>
      <c r="I35" s="141"/>
      <c r="J35" s="141"/>
      <c r="K35" s="141"/>
      <c r="L35" s="141"/>
      <c r="M35" s="141"/>
      <c r="N35" s="141"/>
      <c r="O35" s="141"/>
      <c r="P35" s="141"/>
      <c r="Q35" s="141" t="s">
        <v>79</v>
      </c>
      <c r="R35" s="141">
        <v>0</v>
      </c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</row>
    <row r="36" spans="1:46" outlineLevel="1" x14ac:dyDescent="0.2">
      <c r="A36" s="142"/>
      <c r="B36" s="144"/>
      <c r="C36" s="161" t="s">
        <v>114</v>
      </c>
      <c r="D36" s="182"/>
      <c r="E36" s="174">
        <v>23.5</v>
      </c>
      <c r="F36" s="194"/>
      <c r="G36" s="146"/>
      <c r="H36" s="169">
        <v>0</v>
      </c>
      <c r="I36" s="141"/>
      <c r="J36" s="141"/>
      <c r="K36" s="141"/>
      <c r="L36" s="141"/>
      <c r="M36" s="141"/>
      <c r="N36" s="141"/>
      <c r="O36" s="141"/>
      <c r="P36" s="141"/>
      <c r="Q36" s="141" t="s">
        <v>79</v>
      </c>
      <c r="R36" s="141">
        <v>0</v>
      </c>
      <c r="S36" s="141"/>
      <c r="T36" s="141"/>
      <c r="U36" s="141"/>
      <c r="V36" s="141"/>
      <c r="W36" s="141"/>
      <c r="X36" s="141"/>
      <c r="Y36" s="141"/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</row>
    <row r="37" spans="1:46" outlineLevel="1" x14ac:dyDescent="0.2">
      <c r="A37" s="142"/>
      <c r="B37" s="144"/>
      <c r="C37" s="161" t="s">
        <v>115</v>
      </c>
      <c r="D37" s="182"/>
      <c r="E37" s="174">
        <v>204.3</v>
      </c>
      <c r="F37" s="194"/>
      <c r="G37" s="146"/>
      <c r="H37" s="169">
        <v>0</v>
      </c>
      <c r="I37" s="141"/>
      <c r="J37" s="141"/>
      <c r="K37" s="141"/>
      <c r="L37" s="141"/>
      <c r="M37" s="141"/>
      <c r="N37" s="141"/>
      <c r="O37" s="141"/>
      <c r="P37" s="141"/>
      <c r="Q37" s="141" t="s">
        <v>79</v>
      </c>
      <c r="R37" s="141">
        <v>0</v>
      </c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</row>
    <row r="38" spans="1:46" outlineLevel="1" x14ac:dyDescent="0.2">
      <c r="A38" s="142"/>
      <c r="B38" s="144"/>
      <c r="C38" s="197" t="s">
        <v>225</v>
      </c>
      <c r="D38" s="182"/>
      <c r="E38" s="174">
        <v>-43.09</v>
      </c>
      <c r="F38" s="194"/>
      <c r="G38" s="194"/>
      <c r="H38" s="169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</row>
    <row r="39" spans="1:46" outlineLevel="1" x14ac:dyDescent="0.2">
      <c r="A39" s="142">
        <v>12</v>
      </c>
      <c r="B39" s="144" t="s">
        <v>116</v>
      </c>
      <c r="C39" s="160" t="s">
        <v>117</v>
      </c>
      <c r="D39" s="181" t="s">
        <v>85</v>
      </c>
      <c r="E39" s="146">
        <v>374.20000000000005</v>
      </c>
      <c r="F39" s="194"/>
      <c r="G39" s="146">
        <f>ROUND(E39*F39,2)</f>
        <v>0</v>
      </c>
      <c r="H39" s="169" t="s">
        <v>227</v>
      </c>
      <c r="I39" s="141"/>
      <c r="J39" s="141"/>
      <c r="K39" s="141"/>
      <c r="L39" s="141"/>
      <c r="M39" s="141"/>
      <c r="N39" s="141"/>
      <c r="O39" s="141"/>
      <c r="P39" s="141"/>
      <c r="Q39" s="141" t="s">
        <v>77</v>
      </c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</row>
    <row r="40" spans="1:46" outlineLevel="1" x14ac:dyDescent="0.2">
      <c r="A40" s="142"/>
      <c r="B40" s="144"/>
      <c r="C40" s="161" t="s">
        <v>109</v>
      </c>
      <c r="D40" s="182"/>
      <c r="E40" s="174">
        <v>122.9</v>
      </c>
      <c r="F40" s="194"/>
      <c r="G40" s="146"/>
      <c r="H40" s="169">
        <v>0</v>
      </c>
      <c r="I40" s="141"/>
      <c r="J40" s="141"/>
      <c r="K40" s="141"/>
      <c r="L40" s="141"/>
      <c r="M40" s="141"/>
      <c r="N40" s="141"/>
      <c r="O40" s="141"/>
      <c r="P40" s="141"/>
      <c r="Q40" s="141" t="s">
        <v>79</v>
      </c>
      <c r="R40" s="141">
        <v>0</v>
      </c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</row>
    <row r="41" spans="1:46" outlineLevel="1" x14ac:dyDescent="0.2">
      <c r="A41" s="142"/>
      <c r="B41" s="144"/>
      <c r="C41" s="161" t="s">
        <v>110</v>
      </c>
      <c r="D41" s="182"/>
      <c r="E41" s="174">
        <v>227.8</v>
      </c>
      <c r="F41" s="194"/>
      <c r="G41" s="146"/>
      <c r="H41" s="169">
        <v>0</v>
      </c>
      <c r="I41" s="141"/>
      <c r="J41" s="141"/>
      <c r="K41" s="141"/>
      <c r="L41" s="141"/>
      <c r="M41" s="141"/>
      <c r="N41" s="141"/>
      <c r="O41" s="141"/>
      <c r="P41" s="141"/>
      <c r="Q41" s="141" t="s">
        <v>79</v>
      </c>
      <c r="R41" s="141">
        <v>0</v>
      </c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</row>
    <row r="42" spans="1:46" outlineLevel="1" x14ac:dyDescent="0.2">
      <c r="A42" s="142"/>
      <c r="B42" s="144"/>
      <c r="C42" s="161" t="s">
        <v>114</v>
      </c>
      <c r="D42" s="182"/>
      <c r="E42" s="174">
        <v>23.5</v>
      </c>
      <c r="F42" s="194"/>
      <c r="G42" s="146"/>
      <c r="H42" s="169">
        <v>0</v>
      </c>
      <c r="I42" s="141"/>
      <c r="J42" s="141"/>
      <c r="K42" s="141"/>
      <c r="L42" s="141"/>
      <c r="M42" s="141"/>
      <c r="N42" s="141"/>
      <c r="O42" s="141"/>
      <c r="P42" s="141"/>
      <c r="Q42" s="141" t="s">
        <v>79</v>
      </c>
      <c r="R42" s="141">
        <v>0</v>
      </c>
      <c r="S42" s="141"/>
      <c r="T42" s="141"/>
      <c r="U42" s="141"/>
      <c r="V42" s="141"/>
      <c r="W42" s="141"/>
      <c r="X42" s="141"/>
      <c r="Y42" s="141"/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</row>
    <row r="43" spans="1:46" outlineLevel="1" x14ac:dyDescent="0.2">
      <c r="A43" s="142">
        <v>13</v>
      </c>
      <c r="B43" s="144" t="s">
        <v>118</v>
      </c>
      <c r="C43" s="160" t="s">
        <v>119</v>
      </c>
      <c r="D43" s="181" t="s">
        <v>85</v>
      </c>
      <c r="E43" s="146">
        <v>376.11</v>
      </c>
      <c r="F43" s="194"/>
      <c r="G43" s="146">
        <f>ROUND(E43*F43,2)</f>
        <v>0</v>
      </c>
      <c r="H43" s="169" t="s">
        <v>227</v>
      </c>
      <c r="I43" s="141"/>
      <c r="J43" s="141"/>
      <c r="K43" s="141"/>
      <c r="L43" s="141"/>
      <c r="M43" s="141"/>
      <c r="N43" s="141"/>
      <c r="O43" s="141"/>
      <c r="P43" s="141"/>
      <c r="Q43" s="141" t="s">
        <v>77</v>
      </c>
      <c r="R43" s="141"/>
      <c r="S43" s="141"/>
      <c r="T43" s="141"/>
      <c r="U43" s="141"/>
      <c r="V43" s="141"/>
      <c r="W43" s="141"/>
      <c r="X43" s="141"/>
      <c r="Y43" s="141"/>
      <c r="Z43" s="141"/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  <c r="AS43" s="141"/>
      <c r="AT43" s="141"/>
    </row>
    <row r="44" spans="1:46" outlineLevel="1" x14ac:dyDescent="0.2">
      <c r="A44" s="142"/>
      <c r="B44" s="144"/>
      <c r="C44" s="161" t="s">
        <v>113</v>
      </c>
      <c r="D44" s="182"/>
      <c r="E44" s="174">
        <v>122.9</v>
      </c>
      <c r="F44" s="194"/>
      <c r="G44" s="146"/>
      <c r="H44" s="169">
        <v>0</v>
      </c>
      <c r="I44" s="141"/>
      <c r="J44" s="141"/>
      <c r="K44" s="141"/>
      <c r="L44" s="141"/>
      <c r="M44" s="141"/>
      <c r="N44" s="141"/>
      <c r="O44" s="141"/>
      <c r="P44" s="141"/>
      <c r="Q44" s="141" t="s">
        <v>79</v>
      </c>
      <c r="R44" s="141">
        <v>0</v>
      </c>
      <c r="S44" s="141"/>
      <c r="T44" s="141"/>
      <c r="U44" s="141"/>
      <c r="V44" s="141"/>
      <c r="W44" s="141"/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141"/>
    </row>
    <row r="45" spans="1:46" outlineLevel="1" x14ac:dyDescent="0.2">
      <c r="A45" s="142"/>
      <c r="B45" s="144"/>
      <c r="C45" s="161" t="s">
        <v>115</v>
      </c>
      <c r="D45" s="182"/>
      <c r="E45" s="174">
        <v>204.3</v>
      </c>
      <c r="F45" s="194"/>
      <c r="G45" s="146"/>
      <c r="H45" s="169">
        <v>0</v>
      </c>
      <c r="I45" s="141"/>
      <c r="J45" s="141"/>
      <c r="K45" s="141"/>
      <c r="L45" s="141"/>
      <c r="M45" s="141"/>
      <c r="N45" s="141"/>
      <c r="O45" s="141"/>
      <c r="P45" s="141"/>
      <c r="Q45" s="141" t="s">
        <v>79</v>
      </c>
      <c r="R45" s="141">
        <v>0</v>
      </c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141"/>
    </row>
    <row r="46" spans="1:46" outlineLevel="1" x14ac:dyDescent="0.2">
      <c r="A46" s="142"/>
      <c r="B46" s="144"/>
      <c r="C46" s="197" t="s">
        <v>225</v>
      </c>
      <c r="D46" s="182"/>
      <c r="E46" s="174">
        <v>-43.09</v>
      </c>
      <c r="F46" s="194"/>
      <c r="G46" s="194"/>
      <c r="H46" s="169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141"/>
    </row>
    <row r="47" spans="1:46" outlineLevel="1" x14ac:dyDescent="0.2">
      <c r="A47" s="142"/>
      <c r="B47" s="144"/>
      <c r="C47" s="161" t="s">
        <v>120</v>
      </c>
      <c r="D47" s="182"/>
      <c r="E47" s="174">
        <v>82</v>
      </c>
      <c r="F47" s="194"/>
      <c r="G47" s="146"/>
      <c r="H47" s="169">
        <v>0</v>
      </c>
      <c r="I47" s="141"/>
      <c r="J47" s="141"/>
      <c r="K47" s="141"/>
      <c r="L47" s="141"/>
      <c r="M47" s="141"/>
      <c r="N47" s="141"/>
      <c r="O47" s="141"/>
      <c r="P47" s="141"/>
      <c r="Q47" s="141" t="s">
        <v>79</v>
      </c>
      <c r="R47" s="141">
        <v>0</v>
      </c>
      <c r="S47" s="141"/>
      <c r="T47" s="141"/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</row>
    <row r="48" spans="1:46" outlineLevel="1" x14ac:dyDescent="0.2">
      <c r="A48" s="142"/>
      <c r="B48" s="144"/>
      <c r="C48" s="161" t="s">
        <v>121</v>
      </c>
      <c r="D48" s="182"/>
      <c r="E48" s="174">
        <v>10</v>
      </c>
      <c r="F48" s="194"/>
      <c r="G48" s="146"/>
      <c r="H48" s="169">
        <v>0</v>
      </c>
      <c r="I48" s="141"/>
      <c r="J48" s="141"/>
      <c r="K48" s="141"/>
      <c r="L48" s="141"/>
      <c r="M48" s="141"/>
      <c r="N48" s="141"/>
      <c r="O48" s="141"/>
      <c r="P48" s="141"/>
      <c r="Q48" s="141" t="s">
        <v>79</v>
      </c>
      <c r="R48" s="141">
        <v>0</v>
      </c>
      <c r="S48" s="141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</row>
    <row r="49" spans="1:46" outlineLevel="1" x14ac:dyDescent="0.2">
      <c r="A49" s="142">
        <v>14</v>
      </c>
      <c r="B49" s="144" t="s">
        <v>122</v>
      </c>
      <c r="C49" s="160" t="s">
        <v>123</v>
      </c>
      <c r="D49" s="181" t="s">
        <v>85</v>
      </c>
      <c r="E49" s="146">
        <v>3761.1</v>
      </c>
      <c r="F49" s="194"/>
      <c r="G49" s="146">
        <f>ROUND(E49*F49,2)</f>
        <v>0</v>
      </c>
      <c r="H49" s="169" t="s">
        <v>227</v>
      </c>
      <c r="I49" s="141"/>
      <c r="J49" s="141"/>
      <c r="K49" s="141"/>
      <c r="L49" s="141"/>
      <c r="M49" s="141"/>
      <c r="N49" s="141"/>
      <c r="O49" s="141"/>
      <c r="P49" s="141"/>
      <c r="Q49" s="141" t="s">
        <v>77</v>
      </c>
      <c r="R49" s="141"/>
      <c r="S49" s="141"/>
      <c r="T49" s="141"/>
      <c r="U49" s="141"/>
      <c r="V49" s="141"/>
      <c r="W49" s="141"/>
      <c r="X49" s="141"/>
      <c r="Y49" s="141"/>
      <c r="Z49" s="141"/>
      <c r="AA49" s="141"/>
      <c r="AB49" s="141"/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1"/>
      <c r="AT49" s="141"/>
    </row>
    <row r="50" spans="1:46" outlineLevel="1" x14ac:dyDescent="0.2">
      <c r="A50" s="142"/>
      <c r="B50" s="144"/>
      <c r="C50" s="161" t="s">
        <v>124</v>
      </c>
      <c r="D50" s="182"/>
      <c r="E50" s="174">
        <v>1229</v>
      </c>
      <c r="F50" s="194"/>
      <c r="G50" s="146"/>
      <c r="H50" s="169">
        <v>0</v>
      </c>
      <c r="I50" s="141"/>
      <c r="J50" s="141"/>
      <c r="K50" s="141"/>
      <c r="L50" s="141"/>
      <c r="M50" s="141"/>
      <c r="N50" s="141"/>
      <c r="O50" s="141"/>
      <c r="P50" s="141"/>
      <c r="Q50" s="141" t="s">
        <v>79</v>
      </c>
      <c r="R50" s="141">
        <v>0</v>
      </c>
      <c r="S50" s="141"/>
      <c r="T50" s="141"/>
      <c r="U50" s="141"/>
      <c r="V50" s="141"/>
      <c r="W50" s="141"/>
      <c r="X50" s="141"/>
      <c r="Y50" s="141"/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</row>
    <row r="51" spans="1:46" outlineLevel="1" x14ac:dyDescent="0.2">
      <c r="A51" s="142"/>
      <c r="B51" s="144"/>
      <c r="C51" s="161" t="s">
        <v>125</v>
      </c>
      <c r="D51" s="182"/>
      <c r="E51" s="174">
        <v>2043</v>
      </c>
      <c r="F51" s="194"/>
      <c r="G51" s="146"/>
      <c r="H51" s="169">
        <v>0</v>
      </c>
      <c r="I51" s="141"/>
      <c r="J51" s="141"/>
      <c r="K51" s="141"/>
      <c r="L51" s="141"/>
      <c r="M51" s="141"/>
      <c r="N51" s="141"/>
      <c r="O51" s="141"/>
      <c r="P51" s="141"/>
      <c r="Q51" s="141" t="s">
        <v>79</v>
      </c>
      <c r="R51" s="141">
        <v>0</v>
      </c>
      <c r="S51" s="141"/>
      <c r="T51" s="141"/>
      <c r="U51" s="141"/>
      <c r="V51" s="141"/>
      <c r="W51" s="141"/>
      <c r="X51" s="141"/>
      <c r="Y51" s="141"/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</row>
    <row r="52" spans="1:46" outlineLevel="1" x14ac:dyDescent="0.2">
      <c r="A52" s="142"/>
      <c r="B52" s="144"/>
      <c r="C52" s="197" t="s">
        <v>226</v>
      </c>
      <c r="D52" s="182"/>
      <c r="E52" s="174">
        <v>-430.9</v>
      </c>
      <c r="F52" s="194"/>
      <c r="G52" s="194"/>
      <c r="H52" s="169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1"/>
      <c r="AT52" s="141"/>
    </row>
    <row r="53" spans="1:46" outlineLevel="1" x14ac:dyDescent="0.2">
      <c r="A53" s="142"/>
      <c r="B53" s="144"/>
      <c r="C53" s="161" t="s">
        <v>126</v>
      </c>
      <c r="D53" s="182"/>
      <c r="E53" s="174">
        <v>820</v>
      </c>
      <c r="F53" s="194"/>
      <c r="G53" s="146"/>
      <c r="H53" s="169">
        <v>0</v>
      </c>
      <c r="I53" s="141"/>
      <c r="J53" s="141"/>
      <c r="K53" s="141"/>
      <c r="L53" s="141"/>
      <c r="M53" s="141"/>
      <c r="N53" s="141"/>
      <c r="O53" s="141"/>
      <c r="P53" s="141"/>
      <c r="Q53" s="141" t="s">
        <v>79</v>
      </c>
      <c r="R53" s="141">
        <v>0</v>
      </c>
      <c r="S53" s="141"/>
      <c r="T53" s="141"/>
      <c r="U53" s="141"/>
      <c r="V53" s="141"/>
      <c r="W53" s="141"/>
      <c r="X53" s="141"/>
      <c r="Y53" s="141"/>
      <c r="Z53" s="141"/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  <c r="AN53" s="141"/>
      <c r="AO53" s="141"/>
      <c r="AP53" s="141"/>
      <c r="AQ53" s="141"/>
      <c r="AR53" s="141"/>
      <c r="AS53" s="141"/>
      <c r="AT53" s="141"/>
    </row>
    <row r="54" spans="1:46" outlineLevel="1" x14ac:dyDescent="0.2">
      <c r="A54" s="142"/>
      <c r="B54" s="144"/>
      <c r="C54" s="161" t="s">
        <v>127</v>
      </c>
      <c r="D54" s="182"/>
      <c r="E54" s="174">
        <v>100</v>
      </c>
      <c r="F54" s="194"/>
      <c r="G54" s="146"/>
      <c r="H54" s="169">
        <v>0</v>
      </c>
      <c r="I54" s="141"/>
      <c r="J54" s="141"/>
      <c r="K54" s="141"/>
      <c r="L54" s="141"/>
      <c r="M54" s="141"/>
      <c r="N54" s="141"/>
      <c r="O54" s="141"/>
      <c r="P54" s="141"/>
      <c r="Q54" s="141" t="s">
        <v>79</v>
      </c>
      <c r="R54" s="141">
        <v>0</v>
      </c>
      <c r="S54" s="141"/>
      <c r="T54" s="141"/>
      <c r="U54" s="141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</row>
    <row r="55" spans="1:46" outlineLevel="1" x14ac:dyDescent="0.2">
      <c r="A55" s="142">
        <v>15</v>
      </c>
      <c r="B55" s="144" t="s">
        <v>128</v>
      </c>
      <c r="C55" s="160" t="s">
        <v>129</v>
      </c>
      <c r="D55" s="181" t="s">
        <v>85</v>
      </c>
      <c r="E55" s="146">
        <v>161.21</v>
      </c>
      <c r="F55" s="194"/>
      <c r="G55" s="146">
        <f>ROUND(E55*F55,2)</f>
        <v>0</v>
      </c>
      <c r="H55" s="169" t="s">
        <v>227</v>
      </c>
      <c r="I55" s="141"/>
      <c r="J55" s="141"/>
      <c r="K55" s="141"/>
      <c r="L55" s="141"/>
      <c r="M55" s="141"/>
      <c r="N55" s="141"/>
      <c r="O55" s="141"/>
      <c r="P55" s="141"/>
      <c r="Q55" s="141" t="s">
        <v>77</v>
      </c>
      <c r="R55" s="141"/>
      <c r="S55" s="141"/>
      <c r="T55" s="141"/>
      <c r="U55" s="141"/>
      <c r="V55" s="141"/>
      <c r="W55" s="141"/>
      <c r="X55" s="141"/>
      <c r="Y55" s="141"/>
      <c r="Z55" s="141"/>
      <c r="AA55" s="141"/>
      <c r="AB55" s="141"/>
      <c r="AC55" s="141"/>
      <c r="AD55" s="141"/>
      <c r="AE55" s="141"/>
      <c r="AF55" s="141"/>
      <c r="AG55" s="141"/>
      <c r="AH55" s="141"/>
      <c r="AI55" s="141"/>
      <c r="AJ55" s="141"/>
      <c r="AK55" s="141"/>
      <c r="AL55" s="141"/>
      <c r="AM55" s="141"/>
      <c r="AN55" s="141"/>
      <c r="AO55" s="141"/>
      <c r="AP55" s="141"/>
      <c r="AQ55" s="141"/>
      <c r="AR55" s="141"/>
      <c r="AS55" s="141"/>
      <c r="AT55" s="141"/>
    </row>
    <row r="56" spans="1:46" outlineLevel="1" x14ac:dyDescent="0.2">
      <c r="A56" s="142"/>
      <c r="B56" s="144"/>
      <c r="C56" s="161" t="s">
        <v>115</v>
      </c>
      <c r="D56" s="182"/>
      <c r="E56" s="174">
        <v>204.3</v>
      </c>
      <c r="F56" s="194"/>
      <c r="G56" s="146"/>
      <c r="H56" s="169">
        <v>0</v>
      </c>
      <c r="I56" s="141"/>
      <c r="J56" s="141"/>
      <c r="K56" s="141"/>
      <c r="L56" s="141"/>
      <c r="M56" s="141"/>
      <c r="N56" s="141"/>
      <c r="O56" s="141"/>
      <c r="P56" s="141"/>
      <c r="Q56" s="141" t="s">
        <v>79</v>
      </c>
      <c r="R56" s="141">
        <v>0</v>
      </c>
      <c r="S56" s="141"/>
      <c r="T56" s="141"/>
      <c r="U56" s="141"/>
      <c r="V56" s="141"/>
      <c r="W56" s="141"/>
      <c r="X56" s="141"/>
      <c r="Y56" s="141"/>
      <c r="Z56" s="141"/>
      <c r="AA56" s="141"/>
      <c r="AB56" s="141"/>
      <c r="AC56" s="141"/>
      <c r="AD56" s="141"/>
      <c r="AE56" s="141"/>
      <c r="AF56" s="141"/>
      <c r="AG56" s="141"/>
      <c r="AH56" s="141"/>
      <c r="AI56" s="141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  <c r="AT56" s="141"/>
    </row>
    <row r="57" spans="1:46" outlineLevel="1" x14ac:dyDescent="0.2">
      <c r="A57" s="142"/>
      <c r="B57" s="144"/>
      <c r="C57" s="197" t="s">
        <v>225</v>
      </c>
      <c r="D57" s="182"/>
      <c r="E57" s="174">
        <v>-43.09</v>
      </c>
      <c r="F57" s="194"/>
      <c r="G57" s="194"/>
      <c r="H57" s="169"/>
      <c r="I57" s="141"/>
      <c r="J57" s="141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  <c r="V57" s="141"/>
      <c r="W57" s="141"/>
      <c r="X57" s="141"/>
      <c r="Y57" s="141"/>
      <c r="Z57" s="141"/>
      <c r="AA57" s="141"/>
      <c r="AB57" s="141"/>
      <c r="AC57" s="141"/>
      <c r="AD57" s="141"/>
      <c r="AE57" s="141"/>
      <c r="AF57" s="141"/>
      <c r="AG57" s="141"/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</row>
    <row r="58" spans="1:46" outlineLevel="1" x14ac:dyDescent="0.2">
      <c r="A58" s="142">
        <v>16</v>
      </c>
      <c r="B58" s="144" t="s">
        <v>130</v>
      </c>
      <c r="C58" s="160" t="s">
        <v>131</v>
      </c>
      <c r="D58" s="181" t="s">
        <v>85</v>
      </c>
      <c r="E58" s="146">
        <v>122.9</v>
      </c>
      <c r="F58" s="194"/>
      <c r="G58" s="146">
        <f>ROUND(E58*F58,2)</f>
        <v>0</v>
      </c>
      <c r="H58" s="169" t="s">
        <v>227</v>
      </c>
      <c r="I58" s="141"/>
      <c r="J58" s="141"/>
      <c r="K58" s="141"/>
      <c r="L58" s="141"/>
      <c r="M58" s="141"/>
      <c r="N58" s="141"/>
      <c r="O58" s="141"/>
      <c r="P58" s="141"/>
      <c r="Q58" s="141" t="s">
        <v>77</v>
      </c>
      <c r="R58" s="141"/>
      <c r="S58" s="141"/>
      <c r="T58" s="141"/>
      <c r="U58" s="141"/>
      <c r="V58" s="141"/>
      <c r="W58" s="141"/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</row>
    <row r="59" spans="1:46" outlineLevel="1" x14ac:dyDescent="0.2">
      <c r="A59" s="142"/>
      <c r="B59" s="144"/>
      <c r="C59" s="161" t="s">
        <v>113</v>
      </c>
      <c r="D59" s="182"/>
      <c r="E59" s="174">
        <v>122.9</v>
      </c>
      <c r="F59" s="194"/>
      <c r="G59" s="146"/>
      <c r="H59" s="169">
        <v>0</v>
      </c>
      <c r="I59" s="141"/>
      <c r="J59" s="141"/>
      <c r="K59" s="141"/>
      <c r="L59" s="141"/>
      <c r="M59" s="141"/>
      <c r="N59" s="141"/>
      <c r="O59" s="141"/>
      <c r="P59" s="141"/>
      <c r="Q59" s="141" t="s">
        <v>79</v>
      </c>
      <c r="R59" s="141">
        <v>0</v>
      </c>
      <c r="S59" s="141"/>
      <c r="T59" s="141"/>
      <c r="U59" s="141"/>
      <c r="V59" s="141"/>
      <c r="W59" s="141"/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</row>
    <row r="60" spans="1:46" outlineLevel="1" x14ac:dyDescent="0.2">
      <c r="A60" s="142">
        <v>17</v>
      </c>
      <c r="B60" s="144" t="s">
        <v>132</v>
      </c>
      <c r="C60" s="160" t="s">
        <v>133</v>
      </c>
      <c r="D60" s="181" t="s">
        <v>85</v>
      </c>
      <c r="E60" s="146">
        <v>92</v>
      </c>
      <c r="F60" s="194"/>
      <c r="G60" s="146">
        <f>ROUND(E60*F60,2)</f>
        <v>0</v>
      </c>
      <c r="H60" s="169" t="s">
        <v>227</v>
      </c>
      <c r="I60" s="141"/>
      <c r="J60" s="141"/>
      <c r="K60" s="141"/>
      <c r="L60" s="141"/>
      <c r="M60" s="141"/>
      <c r="N60" s="141"/>
      <c r="O60" s="141"/>
      <c r="P60" s="141"/>
      <c r="Q60" s="141" t="s">
        <v>134</v>
      </c>
      <c r="R60" s="141"/>
      <c r="S60" s="141"/>
      <c r="T60" s="141"/>
      <c r="U60" s="141"/>
      <c r="V60" s="141"/>
      <c r="W60" s="141"/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</row>
    <row r="61" spans="1:46" outlineLevel="1" x14ac:dyDescent="0.2">
      <c r="A61" s="142"/>
      <c r="B61" s="144"/>
      <c r="C61" s="161" t="s">
        <v>120</v>
      </c>
      <c r="D61" s="182"/>
      <c r="E61" s="174">
        <v>82</v>
      </c>
      <c r="F61" s="194"/>
      <c r="G61" s="146"/>
      <c r="H61" s="169">
        <v>0</v>
      </c>
      <c r="I61" s="141"/>
      <c r="J61" s="141"/>
      <c r="K61" s="141"/>
      <c r="L61" s="141"/>
      <c r="M61" s="141"/>
      <c r="N61" s="141"/>
      <c r="O61" s="141"/>
      <c r="P61" s="141"/>
      <c r="Q61" s="141" t="s">
        <v>79</v>
      </c>
      <c r="R61" s="141">
        <v>0</v>
      </c>
      <c r="S61" s="141"/>
      <c r="T61" s="141"/>
      <c r="U61" s="141"/>
      <c r="V61" s="141"/>
      <c r="W61" s="141"/>
      <c r="X61" s="141"/>
      <c r="Y61" s="141"/>
      <c r="Z61" s="141"/>
      <c r="AA61" s="141"/>
      <c r="AB61" s="141"/>
      <c r="AC61" s="141"/>
      <c r="AD61" s="141"/>
      <c r="AE61" s="141"/>
      <c r="AF61" s="141"/>
      <c r="AG61" s="141"/>
      <c r="AH61" s="141"/>
      <c r="AI61" s="141"/>
      <c r="AJ61" s="141"/>
      <c r="AK61" s="141"/>
      <c r="AL61" s="141"/>
      <c r="AM61" s="141"/>
      <c r="AN61" s="141"/>
      <c r="AO61" s="141"/>
      <c r="AP61" s="141"/>
      <c r="AQ61" s="141"/>
      <c r="AR61" s="141"/>
      <c r="AS61" s="141"/>
      <c r="AT61" s="141"/>
    </row>
    <row r="62" spans="1:46" outlineLevel="1" x14ac:dyDescent="0.2">
      <c r="A62" s="142"/>
      <c r="B62" s="144"/>
      <c r="C62" s="161" t="s">
        <v>121</v>
      </c>
      <c r="D62" s="182"/>
      <c r="E62" s="174">
        <v>10</v>
      </c>
      <c r="F62" s="194"/>
      <c r="G62" s="146"/>
      <c r="H62" s="169">
        <v>0</v>
      </c>
      <c r="I62" s="141"/>
      <c r="J62" s="141"/>
      <c r="K62" s="141"/>
      <c r="L62" s="141"/>
      <c r="M62" s="141"/>
      <c r="N62" s="141"/>
      <c r="O62" s="141"/>
      <c r="P62" s="141"/>
      <c r="Q62" s="141" t="s">
        <v>79</v>
      </c>
      <c r="R62" s="141">
        <v>0</v>
      </c>
      <c r="S62" s="141"/>
      <c r="T62" s="141"/>
      <c r="U62" s="141"/>
      <c r="V62" s="141"/>
      <c r="W62" s="141"/>
      <c r="X62" s="141"/>
      <c r="Y62" s="141"/>
      <c r="Z62" s="141"/>
      <c r="AA62" s="141"/>
      <c r="AB62" s="141"/>
      <c r="AC62" s="141"/>
      <c r="AD62" s="141"/>
      <c r="AE62" s="141"/>
      <c r="AF62" s="141"/>
      <c r="AG62" s="141"/>
      <c r="AH62" s="141"/>
      <c r="AI62" s="141"/>
      <c r="AJ62" s="141"/>
      <c r="AK62" s="141"/>
      <c r="AL62" s="141"/>
      <c r="AM62" s="141"/>
      <c r="AN62" s="141"/>
      <c r="AO62" s="141"/>
      <c r="AP62" s="141"/>
      <c r="AQ62" s="141"/>
      <c r="AR62" s="141"/>
      <c r="AS62" s="141"/>
      <c r="AT62" s="141"/>
    </row>
    <row r="63" spans="1:46" outlineLevel="1" x14ac:dyDescent="0.2">
      <c r="A63" s="142">
        <v>18</v>
      </c>
      <c r="B63" s="144" t="s">
        <v>135</v>
      </c>
      <c r="C63" s="160" t="s">
        <v>136</v>
      </c>
      <c r="D63" s="181" t="s">
        <v>93</v>
      </c>
      <c r="E63" s="146">
        <v>460</v>
      </c>
      <c r="F63" s="194"/>
      <c r="G63" s="146">
        <f>ROUND(E63*F63,2)</f>
        <v>0</v>
      </c>
      <c r="H63" s="169" t="s">
        <v>227</v>
      </c>
      <c r="I63" s="141"/>
      <c r="J63" s="141"/>
      <c r="K63" s="141"/>
      <c r="L63" s="141"/>
      <c r="M63" s="141"/>
      <c r="N63" s="141"/>
      <c r="O63" s="141"/>
      <c r="P63" s="141"/>
      <c r="Q63" s="141" t="s">
        <v>77</v>
      </c>
      <c r="R63" s="141"/>
      <c r="S63" s="141"/>
      <c r="T63" s="141"/>
      <c r="U63" s="141"/>
      <c r="V63" s="141"/>
      <c r="W63" s="141"/>
      <c r="X63" s="141"/>
      <c r="Y63" s="141"/>
      <c r="Z63" s="141"/>
      <c r="AA63" s="141"/>
      <c r="AB63" s="141"/>
      <c r="AC63" s="141"/>
      <c r="AD63" s="141"/>
      <c r="AE63" s="141"/>
      <c r="AF63" s="141"/>
      <c r="AG63" s="141"/>
      <c r="AH63" s="141"/>
      <c r="AI63" s="141"/>
      <c r="AJ63" s="141"/>
      <c r="AK63" s="141"/>
      <c r="AL63" s="141"/>
      <c r="AM63" s="141"/>
      <c r="AN63" s="141"/>
      <c r="AO63" s="141"/>
      <c r="AP63" s="141"/>
      <c r="AQ63" s="141"/>
      <c r="AR63" s="141"/>
      <c r="AS63" s="141"/>
      <c r="AT63" s="141"/>
    </row>
    <row r="64" spans="1:46" outlineLevel="1" x14ac:dyDescent="0.2">
      <c r="A64" s="142"/>
      <c r="B64" s="144"/>
      <c r="C64" s="161" t="s">
        <v>137</v>
      </c>
      <c r="D64" s="182"/>
      <c r="E64" s="174">
        <v>410</v>
      </c>
      <c r="F64" s="194"/>
      <c r="G64" s="146"/>
      <c r="H64" s="169">
        <v>0</v>
      </c>
      <c r="I64" s="141"/>
      <c r="J64" s="141"/>
      <c r="K64" s="141"/>
      <c r="L64" s="141"/>
      <c r="M64" s="141"/>
      <c r="N64" s="141"/>
      <c r="O64" s="141"/>
      <c r="P64" s="141"/>
      <c r="Q64" s="141" t="s">
        <v>79</v>
      </c>
      <c r="R64" s="141">
        <v>0</v>
      </c>
      <c r="S64" s="141"/>
      <c r="T64" s="141"/>
      <c r="U64" s="141"/>
      <c r="V64" s="141"/>
      <c r="W64" s="141"/>
      <c r="X64" s="141"/>
      <c r="Y64" s="141"/>
      <c r="Z64" s="141"/>
      <c r="AA64" s="141"/>
      <c r="AB64" s="141"/>
      <c r="AC64" s="141"/>
      <c r="AD64" s="141"/>
      <c r="AE64" s="141"/>
      <c r="AF64" s="141"/>
      <c r="AG64" s="141"/>
      <c r="AH64" s="141"/>
      <c r="AI64" s="141"/>
      <c r="AJ64" s="141"/>
      <c r="AK64" s="141"/>
      <c r="AL64" s="141"/>
      <c r="AM64" s="141"/>
      <c r="AN64" s="141"/>
      <c r="AO64" s="141"/>
      <c r="AP64" s="141"/>
      <c r="AQ64" s="141"/>
      <c r="AR64" s="141"/>
      <c r="AS64" s="141"/>
      <c r="AT64" s="141"/>
    </row>
    <row r="65" spans="1:46" outlineLevel="1" x14ac:dyDescent="0.2">
      <c r="A65" s="142"/>
      <c r="B65" s="144"/>
      <c r="C65" s="161" t="s">
        <v>138</v>
      </c>
      <c r="D65" s="182"/>
      <c r="E65" s="174">
        <v>50</v>
      </c>
      <c r="F65" s="194"/>
      <c r="G65" s="146"/>
      <c r="H65" s="169">
        <v>0</v>
      </c>
      <c r="I65" s="141"/>
      <c r="J65" s="141"/>
      <c r="K65" s="141"/>
      <c r="L65" s="141"/>
      <c r="M65" s="141"/>
      <c r="N65" s="141"/>
      <c r="O65" s="141"/>
      <c r="P65" s="141"/>
      <c r="Q65" s="141" t="s">
        <v>79</v>
      </c>
      <c r="R65" s="141">
        <v>0</v>
      </c>
      <c r="S65" s="141"/>
      <c r="T65" s="141"/>
      <c r="U65" s="141"/>
      <c r="V65" s="141"/>
      <c r="W65" s="141"/>
      <c r="X65" s="141"/>
      <c r="Y65" s="141"/>
      <c r="Z65" s="141"/>
      <c r="AA65" s="141"/>
      <c r="AB65" s="141"/>
      <c r="AC65" s="141"/>
      <c r="AD65" s="141"/>
      <c r="AE65" s="141"/>
      <c r="AF65" s="141"/>
      <c r="AG65" s="141"/>
      <c r="AH65" s="141"/>
      <c r="AI65" s="141"/>
      <c r="AJ65" s="141"/>
      <c r="AK65" s="141"/>
      <c r="AL65" s="141"/>
      <c r="AM65" s="141"/>
      <c r="AN65" s="141"/>
      <c r="AO65" s="141"/>
      <c r="AP65" s="141"/>
      <c r="AQ65" s="141"/>
      <c r="AR65" s="141"/>
      <c r="AS65" s="141"/>
      <c r="AT65" s="141"/>
    </row>
    <row r="66" spans="1:46" x14ac:dyDescent="0.2">
      <c r="A66" s="143" t="s">
        <v>72</v>
      </c>
      <c r="B66" s="145" t="s">
        <v>50</v>
      </c>
      <c r="C66" s="162" t="s">
        <v>51</v>
      </c>
      <c r="D66" s="183"/>
      <c r="E66" s="147"/>
      <c r="F66" s="195"/>
      <c r="G66" s="147">
        <f>SUMIF(Q67:Q116,"&lt;&gt;NOR",G67:G116)</f>
        <v>0</v>
      </c>
      <c r="H66" s="170"/>
      <c r="I66" s="141"/>
      <c r="Q66" t="s">
        <v>73</v>
      </c>
    </row>
    <row r="67" spans="1:46" outlineLevel="1" x14ac:dyDescent="0.2">
      <c r="A67" s="142">
        <v>19</v>
      </c>
      <c r="B67" s="144" t="s">
        <v>139</v>
      </c>
      <c r="C67" s="160" t="s">
        <v>140</v>
      </c>
      <c r="D67" s="181" t="s">
        <v>93</v>
      </c>
      <c r="E67" s="146">
        <v>39.4</v>
      </c>
      <c r="F67" s="194"/>
      <c r="G67" s="146">
        <f>ROUND(E67*F67,2)</f>
        <v>0</v>
      </c>
      <c r="H67" s="169" t="s">
        <v>227</v>
      </c>
      <c r="I67" s="141"/>
      <c r="J67" s="141"/>
      <c r="K67" s="141"/>
      <c r="L67" s="141"/>
      <c r="M67" s="141"/>
      <c r="N67" s="141"/>
      <c r="O67" s="141"/>
      <c r="P67" s="141"/>
      <c r="Q67" s="141" t="s">
        <v>77</v>
      </c>
      <c r="R67" s="141"/>
      <c r="S67" s="141"/>
      <c r="T67" s="141"/>
      <c r="U67" s="141"/>
      <c r="V67" s="141"/>
      <c r="W67" s="141"/>
      <c r="X67" s="141"/>
      <c r="Y67" s="141"/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  <c r="AN67" s="141"/>
      <c r="AO67" s="141"/>
      <c r="AP67" s="141"/>
      <c r="AQ67" s="141"/>
      <c r="AR67" s="141"/>
      <c r="AS67" s="141"/>
      <c r="AT67" s="141"/>
    </row>
    <row r="68" spans="1:46" outlineLevel="1" x14ac:dyDescent="0.2">
      <c r="A68" s="142"/>
      <c r="B68" s="144"/>
      <c r="C68" s="161" t="s">
        <v>141</v>
      </c>
      <c r="D68" s="182"/>
      <c r="E68" s="174">
        <v>39.4</v>
      </c>
      <c r="F68" s="194"/>
      <c r="G68" s="146"/>
      <c r="H68" s="169">
        <v>0</v>
      </c>
      <c r="I68" s="141"/>
      <c r="J68" s="141"/>
      <c r="K68" s="141"/>
      <c r="L68" s="141"/>
      <c r="M68" s="141"/>
      <c r="N68" s="141"/>
      <c r="O68" s="141"/>
      <c r="P68" s="141"/>
      <c r="Q68" s="141" t="s">
        <v>79</v>
      </c>
      <c r="R68" s="141">
        <v>0</v>
      </c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  <c r="AH68" s="141"/>
      <c r="AI68" s="141"/>
      <c r="AJ68" s="141"/>
      <c r="AK68" s="141"/>
      <c r="AL68" s="141"/>
      <c r="AM68" s="141"/>
      <c r="AN68" s="141"/>
      <c r="AO68" s="141"/>
      <c r="AP68" s="141"/>
      <c r="AQ68" s="141"/>
      <c r="AR68" s="141"/>
      <c r="AS68" s="141"/>
      <c r="AT68" s="141"/>
    </row>
    <row r="69" spans="1:46" outlineLevel="1" x14ac:dyDescent="0.2">
      <c r="A69" s="142">
        <v>20</v>
      </c>
      <c r="B69" s="144" t="s">
        <v>142</v>
      </c>
      <c r="C69" s="160" t="s">
        <v>143</v>
      </c>
      <c r="D69" s="181" t="s">
        <v>93</v>
      </c>
      <c r="E69" s="146">
        <v>112.7</v>
      </c>
      <c r="F69" s="194"/>
      <c r="G69" s="146">
        <f>ROUND(E69*F69,2)</f>
        <v>0</v>
      </c>
      <c r="H69" s="169" t="s">
        <v>227</v>
      </c>
      <c r="I69" s="141"/>
      <c r="J69" s="141"/>
      <c r="K69" s="141"/>
      <c r="L69" s="141"/>
      <c r="M69" s="141"/>
      <c r="N69" s="141"/>
      <c r="O69" s="141"/>
      <c r="P69" s="141"/>
      <c r="Q69" s="141" t="s">
        <v>77</v>
      </c>
      <c r="R69" s="141"/>
      <c r="S69" s="141"/>
      <c r="T69" s="141"/>
      <c r="U69" s="141"/>
      <c r="V69" s="141"/>
      <c r="W69" s="141"/>
      <c r="X69" s="141"/>
      <c r="Y69" s="141"/>
      <c r="Z69" s="141"/>
      <c r="AA69" s="141"/>
      <c r="AB69" s="141"/>
      <c r="AC69" s="141"/>
      <c r="AD69" s="141"/>
      <c r="AE69" s="141"/>
      <c r="AF69" s="141"/>
      <c r="AG69" s="141"/>
      <c r="AH69" s="141"/>
      <c r="AI69" s="141"/>
      <c r="AJ69" s="141"/>
      <c r="AK69" s="141"/>
      <c r="AL69" s="141"/>
      <c r="AM69" s="141"/>
      <c r="AN69" s="141"/>
      <c r="AO69" s="141"/>
      <c r="AP69" s="141"/>
      <c r="AQ69" s="141"/>
      <c r="AR69" s="141"/>
      <c r="AS69" s="141"/>
      <c r="AT69" s="141"/>
    </row>
    <row r="70" spans="1:46" outlineLevel="1" x14ac:dyDescent="0.2">
      <c r="A70" s="142"/>
      <c r="B70" s="144"/>
      <c r="C70" s="161" t="s">
        <v>144</v>
      </c>
      <c r="D70" s="182"/>
      <c r="E70" s="174">
        <v>112.7</v>
      </c>
      <c r="F70" s="194"/>
      <c r="G70" s="146"/>
      <c r="H70" s="169">
        <v>0</v>
      </c>
      <c r="I70" s="141"/>
      <c r="J70" s="141"/>
      <c r="K70" s="141"/>
      <c r="L70" s="141"/>
      <c r="M70" s="141"/>
      <c r="N70" s="141"/>
      <c r="O70" s="141"/>
      <c r="P70" s="141"/>
      <c r="Q70" s="141" t="s">
        <v>79</v>
      </c>
      <c r="R70" s="141">
        <v>0</v>
      </c>
      <c r="S70" s="141"/>
      <c r="T70" s="141"/>
      <c r="U70" s="141"/>
      <c r="V70" s="141"/>
      <c r="W70" s="141"/>
      <c r="X70" s="141"/>
      <c r="Y70" s="141"/>
      <c r="Z70" s="141"/>
      <c r="AA70" s="141"/>
      <c r="AB70" s="141"/>
      <c r="AC70" s="141"/>
      <c r="AD70" s="141"/>
      <c r="AE70" s="141"/>
      <c r="AF70" s="141"/>
      <c r="AG70" s="141"/>
      <c r="AH70" s="141"/>
      <c r="AI70" s="141"/>
      <c r="AJ70" s="141"/>
      <c r="AK70" s="141"/>
      <c r="AL70" s="141"/>
      <c r="AM70" s="141"/>
      <c r="AN70" s="141"/>
      <c r="AO70" s="141"/>
      <c r="AP70" s="141"/>
      <c r="AQ70" s="141"/>
      <c r="AR70" s="141"/>
      <c r="AS70" s="141"/>
      <c r="AT70" s="141"/>
    </row>
    <row r="71" spans="1:46" outlineLevel="1" x14ac:dyDescent="0.2">
      <c r="A71" s="142">
        <v>21</v>
      </c>
      <c r="B71" s="144" t="s">
        <v>145</v>
      </c>
      <c r="C71" s="160" t="s">
        <v>146</v>
      </c>
      <c r="D71" s="181" t="s">
        <v>147</v>
      </c>
      <c r="E71" s="146">
        <v>84.4</v>
      </c>
      <c r="F71" s="194"/>
      <c r="G71" s="146">
        <f>ROUND(E71*F71,2)</f>
        <v>0</v>
      </c>
      <c r="H71" s="169" t="s">
        <v>227</v>
      </c>
      <c r="I71" s="141"/>
      <c r="J71" s="141"/>
      <c r="K71" s="141"/>
      <c r="L71" s="141"/>
      <c r="M71" s="141"/>
      <c r="N71" s="141"/>
      <c r="O71" s="141"/>
      <c r="P71" s="141"/>
      <c r="Q71" s="141" t="s">
        <v>77</v>
      </c>
      <c r="R71" s="141"/>
      <c r="S71" s="141"/>
      <c r="T71" s="141"/>
      <c r="U71" s="141"/>
      <c r="V71" s="141"/>
      <c r="W71" s="141"/>
      <c r="X71" s="141"/>
      <c r="Y71" s="141"/>
      <c r="Z71" s="141"/>
      <c r="AA71" s="141"/>
      <c r="AB71" s="141"/>
      <c r="AC71" s="141"/>
      <c r="AD71" s="141"/>
      <c r="AE71" s="141"/>
      <c r="AF71" s="141"/>
      <c r="AG71" s="141"/>
      <c r="AH71" s="141"/>
      <c r="AI71" s="141"/>
      <c r="AJ71" s="141"/>
      <c r="AK71" s="141"/>
      <c r="AL71" s="141"/>
      <c r="AM71" s="141"/>
      <c r="AN71" s="141"/>
      <c r="AO71" s="141"/>
      <c r="AP71" s="141"/>
      <c r="AQ71" s="141"/>
      <c r="AR71" s="141"/>
      <c r="AS71" s="141"/>
      <c r="AT71" s="141"/>
    </row>
    <row r="72" spans="1:46" outlineLevel="1" x14ac:dyDescent="0.2">
      <c r="A72" s="142"/>
      <c r="B72" s="144"/>
      <c r="C72" s="161" t="s">
        <v>148</v>
      </c>
      <c r="D72" s="182"/>
      <c r="E72" s="174">
        <v>84.4</v>
      </c>
      <c r="F72" s="194"/>
      <c r="G72" s="146"/>
      <c r="H72" s="169">
        <v>0</v>
      </c>
      <c r="I72" s="141"/>
      <c r="J72" s="141"/>
      <c r="K72" s="141"/>
      <c r="L72" s="141"/>
      <c r="M72" s="141"/>
      <c r="N72" s="141"/>
      <c r="O72" s="141"/>
      <c r="P72" s="141"/>
      <c r="Q72" s="141" t="s">
        <v>79</v>
      </c>
      <c r="R72" s="141">
        <v>0</v>
      </c>
      <c r="S72" s="141"/>
      <c r="T72" s="141"/>
      <c r="U72" s="141"/>
      <c r="V72" s="141"/>
      <c r="W72" s="141"/>
      <c r="X72" s="141"/>
      <c r="Y72" s="141"/>
      <c r="Z72" s="141"/>
      <c r="AA72" s="141"/>
      <c r="AB72" s="141"/>
      <c r="AC72" s="141"/>
      <c r="AD72" s="141"/>
      <c r="AE72" s="141"/>
      <c r="AF72" s="141"/>
      <c r="AG72" s="141"/>
      <c r="AH72" s="141"/>
      <c r="AI72" s="141"/>
      <c r="AJ72" s="141"/>
      <c r="AK72" s="141"/>
      <c r="AL72" s="141"/>
      <c r="AM72" s="141"/>
      <c r="AN72" s="141"/>
      <c r="AO72" s="141"/>
      <c r="AP72" s="141"/>
      <c r="AQ72" s="141"/>
      <c r="AR72" s="141"/>
      <c r="AS72" s="141"/>
      <c r="AT72" s="141"/>
    </row>
    <row r="73" spans="1:46" outlineLevel="1" x14ac:dyDescent="0.2">
      <c r="A73" s="142">
        <v>22</v>
      </c>
      <c r="B73" s="144" t="s">
        <v>149</v>
      </c>
      <c r="C73" s="160" t="s">
        <v>150</v>
      </c>
      <c r="D73" s="181" t="s">
        <v>147</v>
      </c>
      <c r="E73" s="146">
        <v>71.900000000000006</v>
      </c>
      <c r="F73" s="194"/>
      <c r="G73" s="146">
        <f>ROUND(E73*F73,2)</f>
        <v>0</v>
      </c>
      <c r="H73" s="169" t="s">
        <v>227</v>
      </c>
      <c r="I73" s="141"/>
      <c r="J73" s="141"/>
      <c r="K73" s="141"/>
      <c r="L73" s="141"/>
      <c r="M73" s="141"/>
      <c r="N73" s="141"/>
      <c r="O73" s="141"/>
      <c r="P73" s="141"/>
      <c r="Q73" s="141" t="s">
        <v>77</v>
      </c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  <c r="AH73" s="141"/>
      <c r="AI73" s="141"/>
      <c r="AJ73" s="141"/>
      <c r="AK73" s="141"/>
      <c r="AL73" s="141"/>
      <c r="AM73" s="141"/>
      <c r="AN73" s="141"/>
      <c r="AO73" s="141"/>
      <c r="AP73" s="141"/>
      <c r="AQ73" s="141"/>
      <c r="AR73" s="141"/>
      <c r="AS73" s="141"/>
      <c r="AT73" s="141"/>
    </row>
    <row r="74" spans="1:46" outlineLevel="1" x14ac:dyDescent="0.2">
      <c r="A74" s="142"/>
      <c r="B74" s="144"/>
      <c r="C74" s="161" t="s">
        <v>151</v>
      </c>
      <c r="D74" s="182"/>
      <c r="E74" s="174">
        <v>71.900000000000006</v>
      </c>
      <c r="F74" s="194"/>
      <c r="G74" s="146"/>
      <c r="H74" s="169">
        <v>0</v>
      </c>
      <c r="I74" s="141"/>
      <c r="J74" s="141"/>
      <c r="K74" s="141"/>
      <c r="L74" s="141"/>
      <c r="M74" s="141"/>
      <c r="N74" s="141"/>
      <c r="O74" s="141"/>
      <c r="P74" s="141"/>
      <c r="Q74" s="141" t="s">
        <v>79</v>
      </c>
      <c r="R74" s="141">
        <v>0</v>
      </c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  <c r="AH74" s="141"/>
      <c r="AI74" s="141"/>
      <c r="AJ74" s="141"/>
      <c r="AK74" s="141"/>
      <c r="AL74" s="141"/>
      <c r="AM74" s="141"/>
      <c r="AN74" s="141"/>
      <c r="AO74" s="141"/>
      <c r="AP74" s="141"/>
      <c r="AQ74" s="141"/>
      <c r="AR74" s="141"/>
      <c r="AS74" s="141"/>
      <c r="AT74" s="141"/>
    </row>
    <row r="75" spans="1:46" outlineLevel="1" x14ac:dyDescent="0.2">
      <c r="A75" s="142">
        <v>23</v>
      </c>
      <c r="B75" s="144" t="s">
        <v>152</v>
      </c>
      <c r="C75" s="160" t="s">
        <v>153</v>
      </c>
      <c r="D75" s="181" t="s">
        <v>147</v>
      </c>
      <c r="E75" s="146">
        <v>38.200000000000003</v>
      </c>
      <c r="F75" s="194"/>
      <c r="G75" s="146">
        <f>ROUND(E75*F75,2)</f>
        <v>0</v>
      </c>
      <c r="H75" s="169" t="s">
        <v>227</v>
      </c>
      <c r="I75" s="141"/>
      <c r="J75" s="141"/>
      <c r="K75" s="141"/>
      <c r="L75" s="141"/>
      <c r="M75" s="141"/>
      <c r="N75" s="141"/>
      <c r="O75" s="141"/>
      <c r="P75" s="141"/>
      <c r="Q75" s="141" t="s">
        <v>77</v>
      </c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</row>
    <row r="76" spans="1:46" outlineLevel="1" x14ac:dyDescent="0.2">
      <c r="A76" s="142"/>
      <c r="B76" s="144"/>
      <c r="C76" s="161" t="s">
        <v>154</v>
      </c>
      <c r="D76" s="182"/>
      <c r="E76" s="174">
        <v>38.200000000000003</v>
      </c>
      <c r="F76" s="194"/>
      <c r="G76" s="146"/>
      <c r="H76" s="169">
        <v>0</v>
      </c>
      <c r="I76" s="141"/>
      <c r="J76" s="141"/>
      <c r="K76" s="141"/>
      <c r="L76" s="141"/>
      <c r="M76" s="141"/>
      <c r="N76" s="141"/>
      <c r="O76" s="141"/>
      <c r="P76" s="141"/>
      <c r="Q76" s="141" t="s">
        <v>79</v>
      </c>
      <c r="R76" s="141">
        <v>0</v>
      </c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  <c r="AH76" s="141"/>
      <c r="AI76" s="141"/>
      <c r="AJ76" s="141"/>
      <c r="AK76" s="141"/>
      <c r="AL76" s="141"/>
      <c r="AM76" s="141"/>
      <c r="AN76" s="141"/>
      <c r="AO76" s="141"/>
      <c r="AP76" s="141"/>
      <c r="AQ76" s="141"/>
      <c r="AR76" s="141"/>
      <c r="AS76" s="141"/>
      <c r="AT76" s="141"/>
    </row>
    <row r="77" spans="1:46" outlineLevel="1" x14ac:dyDescent="0.2">
      <c r="A77" s="142">
        <v>24</v>
      </c>
      <c r="B77" s="144" t="s">
        <v>155</v>
      </c>
      <c r="C77" s="160" t="s">
        <v>156</v>
      </c>
      <c r="D77" s="181" t="s">
        <v>93</v>
      </c>
      <c r="E77" s="146">
        <v>152.1</v>
      </c>
      <c r="F77" s="194"/>
      <c r="G77" s="146">
        <f>ROUND(E77*F77,2)</f>
        <v>0</v>
      </c>
      <c r="H77" s="169" t="s">
        <v>227</v>
      </c>
      <c r="I77" s="141"/>
      <c r="J77" s="141"/>
      <c r="K77" s="141"/>
      <c r="L77" s="141"/>
      <c r="M77" s="141"/>
      <c r="N77" s="141"/>
      <c r="O77" s="141"/>
      <c r="P77" s="141"/>
      <c r="Q77" s="141" t="s">
        <v>77</v>
      </c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  <c r="AH77" s="141"/>
      <c r="AI77" s="141"/>
      <c r="AJ77" s="141"/>
      <c r="AK77" s="141"/>
      <c r="AL77" s="141"/>
      <c r="AM77" s="141"/>
      <c r="AN77" s="141"/>
      <c r="AO77" s="141"/>
      <c r="AP77" s="141"/>
      <c r="AQ77" s="141"/>
      <c r="AR77" s="141"/>
      <c r="AS77" s="141"/>
      <c r="AT77" s="141"/>
    </row>
    <row r="78" spans="1:46" outlineLevel="1" x14ac:dyDescent="0.2">
      <c r="A78" s="142"/>
      <c r="B78" s="144"/>
      <c r="C78" s="161" t="s">
        <v>141</v>
      </c>
      <c r="D78" s="182"/>
      <c r="E78" s="174">
        <v>39.4</v>
      </c>
      <c r="F78" s="194"/>
      <c r="G78" s="146"/>
      <c r="H78" s="169">
        <v>0</v>
      </c>
      <c r="I78" s="141"/>
      <c r="J78" s="141"/>
      <c r="K78" s="141"/>
      <c r="L78" s="141"/>
      <c r="M78" s="141"/>
      <c r="N78" s="141"/>
      <c r="O78" s="141"/>
      <c r="P78" s="141"/>
      <c r="Q78" s="141" t="s">
        <v>79</v>
      </c>
      <c r="R78" s="141">
        <v>0</v>
      </c>
      <c r="S78" s="141"/>
      <c r="T78" s="141"/>
      <c r="U78" s="141"/>
      <c r="V78" s="141"/>
      <c r="W78" s="141"/>
      <c r="X78" s="141"/>
      <c r="Y78" s="141"/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</row>
    <row r="79" spans="1:46" outlineLevel="1" x14ac:dyDescent="0.2">
      <c r="A79" s="142"/>
      <c r="B79" s="144"/>
      <c r="C79" s="161" t="s">
        <v>144</v>
      </c>
      <c r="D79" s="182"/>
      <c r="E79" s="174">
        <v>112.7</v>
      </c>
      <c r="F79" s="194"/>
      <c r="G79" s="146"/>
      <c r="H79" s="169">
        <v>0</v>
      </c>
      <c r="I79" s="141"/>
      <c r="J79" s="141"/>
      <c r="K79" s="141"/>
      <c r="L79" s="141"/>
      <c r="M79" s="141"/>
      <c r="N79" s="141"/>
      <c r="O79" s="141"/>
      <c r="P79" s="141"/>
      <c r="Q79" s="141" t="s">
        <v>79</v>
      </c>
      <c r="R79" s="141">
        <v>0</v>
      </c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  <c r="AH79" s="141"/>
      <c r="AI79" s="141"/>
      <c r="AJ79" s="141"/>
      <c r="AK79" s="141"/>
      <c r="AL79" s="141"/>
      <c r="AM79" s="141"/>
      <c r="AN79" s="141"/>
      <c r="AO79" s="141"/>
      <c r="AP79" s="141"/>
      <c r="AQ79" s="141"/>
      <c r="AR79" s="141"/>
      <c r="AS79" s="141"/>
      <c r="AT79" s="141"/>
    </row>
    <row r="80" spans="1:46" outlineLevel="1" x14ac:dyDescent="0.2">
      <c r="A80" s="142">
        <v>25</v>
      </c>
      <c r="B80" s="144" t="s">
        <v>157</v>
      </c>
      <c r="C80" s="160" t="s">
        <v>158</v>
      </c>
      <c r="D80" s="181" t="s">
        <v>93</v>
      </c>
      <c r="E80" s="146">
        <v>357.72</v>
      </c>
      <c r="F80" s="194"/>
      <c r="G80" s="146">
        <f>ROUND(E80*F80,2)</f>
        <v>0</v>
      </c>
      <c r="H80" s="169" t="s">
        <v>227</v>
      </c>
      <c r="I80" s="141"/>
      <c r="J80" s="141"/>
      <c r="K80" s="141"/>
      <c r="L80" s="141"/>
      <c r="M80" s="141"/>
      <c r="N80" s="141"/>
      <c r="O80" s="141"/>
      <c r="P80" s="141"/>
      <c r="Q80" s="141" t="s">
        <v>77</v>
      </c>
      <c r="R80" s="141"/>
      <c r="S80" s="141"/>
      <c r="T80" s="141"/>
      <c r="U80" s="141"/>
      <c r="V80" s="141"/>
      <c r="W80" s="141"/>
      <c r="X80" s="141"/>
      <c r="Y80" s="141"/>
      <c r="Z80" s="141"/>
      <c r="AA80" s="141"/>
      <c r="AB80" s="141"/>
      <c r="AC80" s="141"/>
      <c r="AD80" s="141"/>
      <c r="AE80" s="141"/>
      <c r="AF80" s="141"/>
      <c r="AG80" s="141"/>
      <c r="AH80" s="141"/>
      <c r="AI80" s="141"/>
      <c r="AJ80" s="141"/>
      <c r="AK80" s="141"/>
      <c r="AL80" s="141"/>
      <c r="AM80" s="141"/>
      <c r="AN80" s="141"/>
      <c r="AO80" s="141"/>
      <c r="AP80" s="141"/>
      <c r="AQ80" s="141"/>
      <c r="AR80" s="141"/>
      <c r="AS80" s="141"/>
      <c r="AT80" s="141"/>
    </row>
    <row r="81" spans="1:46" outlineLevel="1" x14ac:dyDescent="0.2">
      <c r="A81" s="142"/>
      <c r="B81" s="144"/>
      <c r="C81" s="161" t="s">
        <v>141</v>
      </c>
      <c r="D81" s="182"/>
      <c r="E81" s="174">
        <v>39.4</v>
      </c>
      <c r="F81" s="194"/>
      <c r="G81" s="146"/>
      <c r="H81" s="169">
        <v>0</v>
      </c>
      <c r="I81" s="141"/>
      <c r="J81" s="141"/>
      <c r="K81" s="141"/>
      <c r="L81" s="141"/>
      <c r="M81" s="141"/>
      <c r="N81" s="141"/>
      <c r="O81" s="141"/>
      <c r="P81" s="141"/>
      <c r="Q81" s="141" t="s">
        <v>79</v>
      </c>
      <c r="R81" s="141">
        <v>0</v>
      </c>
      <c r="S81" s="141"/>
      <c r="T81" s="141"/>
      <c r="U81" s="141"/>
      <c r="V81" s="141"/>
      <c r="W81" s="141"/>
      <c r="X81" s="141"/>
      <c r="Y81" s="141"/>
      <c r="Z81" s="141"/>
      <c r="AA81" s="141"/>
      <c r="AB81" s="141"/>
      <c r="AC81" s="141"/>
      <c r="AD81" s="141"/>
      <c r="AE81" s="141"/>
      <c r="AF81" s="141"/>
      <c r="AG81" s="141"/>
      <c r="AH81" s="141"/>
      <c r="AI81" s="141"/>
      <c r="AJ81" s="141"/>
      <c r="AK81" s="141"/>
      <c r="AL81" s="141"/>
      <c r="AM81" s="141"/>
      <c r="AN81" s="141"/>
      <c r="AO81" s="141"/>
      <c r="AP81" s="141"/>
      <c r="AQ81" s="141"/>
      <c r="AR81" s="141"/>
      <c r="AS81" s="141"/>
      <c r="AT81" s="141"/>
    </row>
    <row r="82" spans="1:46" outlineLevel="1" x14ac:dyDescent="0.2">
      <c r="A82" s="142"/>
      <c r="B82" s="144"/>
      <c r="C82" s="161" t="s">
        <v>144</v>
      </c>
      <c r="D82" s="182"/>
      <c r="E82" s="174">
        <v>112.7</v>
      </c>
      <c r="F82" s="194"/>
      <c r="G82" s="146"/>
      <c r="H82" s="169">
        <v>0</v>
      </c>
      <c r="I82" s="141"/>
      <c r="J82" s="141"/>
      <c r="K82" s="141"/>
      <c r="L82" s="141"/>
      <c r="M82" s="141"/>
      <c r="N82" s="141"/>
      <c r="O82" s="141"/>
      <c r="P82" s="141"/>
      <c r="Q82" s="141" t="s">
        <v>79</v>
      </c>
      <c r="R82" s="141">
        <v>0</v>
      </c>
      <c r="S82" s="141"/>
      <c r="T82" s="141"/>
      <c r="U82" s="141"/>
      <c r="V82" s="141"/>
      <c r="W82" s="141"/>
      <c r="X82" s="141"/>
      <c r="Y82" s="141"/>
      <c r="Z82" s="141"/>
      <c r="AA82" s="141"/>
      <c r="AB82" s="141"/>
      <c r="AC82" s="141"/>
      <c r="AD82" s="141"/>
      <c r="AE82" s="141"/>
      <c r="AF82" s="141"/>
      <c r="AG82" s="141"/>
      <c r="AH82" s="141"/>
      <c r="AI82" s="141"/>
      <c r="AJ82" s="141"/>
      <c r="AK82" s="141"/>
      <c r="AL82" s="141"/>
      <c r="AM82" s="141"/>
      <c r="AN82" s="141"/>
      <c r="AO82" s="141"/>
      <c r="AP82" s="141"/>
      <c r="AQ82" s="141"/>
      <c r="AR82" s="141"/>
      <c r="AS82" s="141"/>
      <c r="AT82" s="141"/>
    </row>
    <row r="83" spans="1:46" outlineLevel="1" x14ac:dyDescent="0.2">
      <c r="A83" s="142"/>
      <c r="B83" s="144"/>
      <c r="C83" s="161" t="s">
        <v>159</v>
      </c>
      <c r="D83" s="182"/>
      <c r="E83" s="174">
        <v>151.6</v>
      </c>
      <c r="F83" s="194"/>
      <c r="G83" s="146"/>
      <c r="H83" s="169">
        <v>0</v>
      </c>
      <c r="I83" s="141"/>
      <c r="J83" s="141"/>
      <c r="K83" s="141"/>
      <c r="L83" s="141"/>
      <c r="M83" s="141"/>
      <c r="N83" s="141"/>
      <c r="O83" s="141"/>
      <c r="P83" s="141"/>
      <c r="Q83" s="141" t="s">
        <v>79</v>
      </c>
      <c r="R83" s="141">
        <v>0</v>
      </c>
      <c r="S83" s="141"/>
      <c r="T83" s="141"/>
      <c r="U83" s="141"/>
      <c r="V83" s="141"/>
      <c r="W83" s="141"/>
      <c r="X83" s="141"/>
      <c r="Y83" s="141"/>
      <c r="Z83" s="141"/>
      <c r="AA83" s="141"/>
      <c r="AB83" s="141"/>
      <c r="AC83" s="141"/>
      <c r="AD83" s="141"/>
      <c r="AE83" s="141"/>
      <c r="AF83" s="141"/>
      <c r="AG83" s="141"/>
      <c r="AH83" s="141"/>
      <c r="AI83" s="141"/>
      <c r="AJ83" s="141"/>
      <c r="AK83" s="141"/>
      <c r="AL83" s="141"/>
      <c r="AM83" s="141"/>
      <c r="AN83" s="141"/>
      <c r="AO83" s="141"/>
      <c r="AP83" s="141"/>
      <c r="AQ83" s="141"/>
      <c r="AR83" s="141"/>
      <c r="AS83" s="141"/>
      <c r="AT83" s="141"/>
    </row>
    <row r="84" spans="1:46" outlineLevel="1" x14ac:dyDescent="0.2">
      <c r="A84" s="142"/>
      <c r="B84" s="144"/>
      <c r="C84" s="161" t="s">
        <v>160</v>
      </c>
      <c r="D84" s="182"/>
      <c r="E84" s="174">
        <v>1.92</v>
      </c>
      <c r="F84" s="194"/>
      <c r="G84" s="146"/>
      <c r="H84" s="169">
        <v>0</v>
      </c>
      <c r="I84" s="141"/>
      <c r="J84" s="141"/>
      <c r="K84" s="141"/>
      <c r="L84" s="141"/>
      <c r="M84" s="141"/>
      <c r="N84" s="141"/>
      <c r="O84" s="141"/>
      <c r="P84" s="141"/>
      <c r="Q84" s="141" t="s">
        <v>79</v>
      </c>
      <c r="R84" s="141">
        <v>0</v>
      </c>
      <c r="S84" s="141"/>
      <c r="T84" s="141"/>
      <c r="U84" s="141"/>
      <c r="V84" s="141"/>
      <c r="W84" s="141"/>
      <c r="X84" s="141"/>
      <c r="Y84" s="141"/>
      <c r="Z84" s="141"/>
      <c r="AA84" s="141"/>
      <c r="AB84" s="141"/>
      <c r="AC84" s="141"/>
      <c r="AD84" s="141"/>
      <c r="AE84" s="141"/>
      <c r="AF84" s="141"/>
      <c r="AG84" s="141"/>
      <c r="AH84" s="141"/>
      <c r="AI84" s="141"/>
      <c r="AJ84" s="141"/>
      <c r="AK84" s="141"/>
      <c r="AL84" s="141"/>
      <c r="AM84" s="141"/>
      <c r="AN84" s="141"/>
      <c r="AO84" s="141"/>
      <c r="AP84" s="141"/>
      <c r="AQ84" s="141"/>
      <c r="AR84" s="141"/>
      <c r="AS84" s="141"/>
      <c r="AT84" s="141"/>
    </row>
    <row r="85" spans="1:46" outlineLevel="1" x14ac:dyDescent="0.2">
      <c r="A85" s="142"/>
      <c r="B85" s="144"/>
      <c r="C85" s="161" t="s">
        <v>161</v>
      </c>
      <c r="D85" s="182"/>
      <c r="E85" s="174">
        <v>52.1</v>
      </c>
      <c r="F85" s="194"/>
      <c r="G85" s="146"/>
      <c r="H85" s="169">
        <v>0</v>
      </c>
      <c r="I85" s="141"/>
      <c r="J85" s="141"/>
      <c r="K85" s="141"/>
      <c r="L85" s="141"/>
      <c r="M85" s="141"/>
      <c r="N85" s="141"/>
      <c r="O85" s="141"/>
      <c r="P85" s="141"/>
      <c r="Q85" s="141" t="s">
        <v>79</v>
      </c>
      <c r="R85" s="141">
        <v>0</v>
      </c>
      <c r="S85" s="141"/>
      <c r="T85" s="141"/>
      <c r="U85" s="141"/>
      <c r="V85" s="141"/>
      <c r="W85" s="141"/>
      <c r="X85" s="141"/>
      <c r="Y85" s="141"/>
      <c r="Z85" s="141"/>
      <c r="AA85" s="141"/>
      <c r="AB85" s="141"/>
      <c r="AC85" s="141"/>
      <c r="AD85" s="141"/>
      <c r="AE85" s="141"/>
      <c r="AF85" s="141"/>
      <c r="AG85" s="141"/>
      <c r="AH85" s="141"/>
      <c r="AI85" s="141"/>
      <c r="AJ85" s="141"/>
      <c r="AK85" s="141"/>
      <c r="AL85" s="141"/>
      <c r="AM85" s="141"/>
      <c r="AN85" s="141"/>
      <c r="AO85" s="141"/>
      <c r="AP85" s="141"/>
      <c r="AQ85" s="141"/>
      <c r="AR85" s="141"/>
      <c r="AS85" s="141"/>
      <c r="AT85" s="141"/>
    </row>
    <row r="86" spans="1:46" outlineLevel="1" x14ac:dyDescent="0.2">
      <c r="A86" s="142">
        <v>26</v>
      </c>
      <c r="B86" s="144" t="s">
        <v>162</v>
      </c>
      <c r="C86" s="160" t="s">
        <v>163</v>
      </c>
      <c r="D86" s="181" t="s">
        <v>93</v>
      </c>
      <c r="E86" s="146">
        <v>151.6</v>
      </c>
      <c r="F86" s="194"/>
      <c r="G86" s="146">
        <f>ROUND(E86*F86,2)</f>
        <v>0</v>
      </c>
      <c r="H86" s="169" t="s">
        <v>227</v>
      </c>
      <c r="I86" s="141"/>
      <c r="J86" s="141"/>
      <c r="K86" s="141"/>
      <c r="L86" s="141"/>
      <c r="M86" s="141"/>
      <c r="N86" s="141"/>
      <c r="O86" s="141"/>
      <c r="P86" s="141"/>
      <c r="Q86" s="141" t="s">
        <v>77</v>
      </c>
      <c r="R86" s="141"/>
      <c r="S86" s="141"/>
      <c r="T86" s="141"/>
      <c r="U86" s="141"/>
      <c r="V86" s="141"/>
      <c r="W86" s="141"/>
      <c r="X86" s="141"/>
      <c r="Y86" s="141"/>
      <c r="Z86" s="141"/>
      <c r="AA86" s="141"/>
      <c r="AB86" s="141"/>
      <c r="AC86" s="141"/>
      <c r="AD86" s="141"/>
      <c r="AE86" s="141"/>
      <c r="AF86" s="141"/>
      <c r="AG86" s="141"/>
      <c r="AH86" s="141"/>
      <c r="AI86" s="141"/>
      <c r="AJ86" s="141"/>
      <c r="AK86" s="141"/>
      <c r="AL86" s="141"/>
      <c r="AM86" s="141"/>
      <c r="AN86" s="141"/>
      <c r="AO86" s="141"/>
      <c r="AP86" s="141"/>
      <c r="AQ86" s="141"/>
      <c r="AR86" s="141"/>
      <c r="AS86" s="141"/>
      <c r="AT86" s="141"/>
    </row>
    <row r="87" spans="1:46" outlineLevel="1" x14ac:dyDescent="0.2">
      <c r="A87" s="142"/>
      <c r="B87" s="144"/>
      <c r="C87" s="161" t="s">
        <v>159</v>
      </c>
      <c r="D87" s="182"/>
      <c r="E87" s="174">
        <v>151.6</v>
      </c>
      <c r="F87" s="194"/>
      <c r="G87" s="146"/>
      <c r="H87" s="169">
        <v>0</v>
      </c>
      <c r="I87" s="141"/>
      <c r="J87" s="141"/>
      <c r="K87" s="141"/>
      <c r="L87" s="141"/>
      <c r="M87" s="141"/>
      <c r="N87" s="141"/>
      <c r="O87" s="141"/>
      <c r="P87" s="141"/>
      <c r="Q87" s="141" t="s">
        <v>79</v>
      </c>
      <c r="R87" s="141">
        <v>0</v>
      </c>
      <c r="S87" s="141"/>
      <c r="T87" s="141"/>
      <c r="U87" s="141"/>
      <c r="V87" s="141"/>
      <c r="W87" s="141"/>
      <c r="X87" s="141"/>
      <c r="Y87" s="141"/>
      <c r="Z87" s="141"/>
      <c r="AA87" s="141"/>
      <c r="AB87" s="141"/>
      <c r="AC87" s="141"/>
      <c r="AD87" s="141"/>
      <c r="AE87" s="141"/>
      <c r="AF87" s="141"/>
      <c r="AG87" s="141"/>
      <c r="AH87" s="141"/>
      <c r="AI87" s="141"/>
      <c r="AJ87" s="141"/>
      <c r="AK87" s="141"/>
      <c r="AL87" s="141"/>
      <c r="AM87" s="141"/>
      <c r="AN87" s="141"/>
      <c r="AO87" s="141"/>
      <c r="AP87" s="141"/>
      <c r="AQ87" s="141"/>
      <c r="AR87" s="141"/>
      <c r="AS87" s="141"/>
      <c r="AT87" s="141"/>
    </row>
    <row r="88" spans="1:46" outlineLevel="1" x14ac:dyDescent="0.2">
      <c r="A88" s="142">
        <v>27</v>
      </c>
      <c r="B88" s="144" t="s">
        <v>164</v>
      </c>
      <c r="C88" s="160" t="s">
        <v>165</v>
      </c>
      <c r="D88" s="181" t="s">
        <v>93</v>
      </c>
      <c r="E88" s="146">
        <v>151.6</v>
      </c>
      <c r="F88" s="194"/>
      <c r="G88" s="146">
        <f>ROUND(E88*F88,2)</f>
        <v>0</v>
      </c>
      <c r="H88" s="169" t="s">
        <v>227</v>
      </c>
      <c r="I88" s="141"/>
      <c r="J88" s="141"/>
      <c r="K88" s="141"/>
      <c r="L88" s="141"/>
      <c r="M88" s="141"/>
      <c r="N88" s="141"/>
      <c r="O88" s="141"/>
      <c r="P88" s="141"/>
      <c r="Q88" s="141" t="s">
        <v>77</v>
      </c>
      <c r="R88" s="141"/>
      <c r="S88" s="141"/>
      <c r="T88" s="141"/>
      <c r="U88" s="141"/>
      <c r="V88" s="141"/>
      <c r="W88" s="141"/>
      <c r="X88" s="141"/>
      <c r="Y88" s="141"/>
      <c r="Z88" s="141"/>
      <c r="AA88" s="141"/>
      <c r="AB88" s="141"/>
      <c r="AC88" s="141"/>
      <c r="AD88" s="141"/>
      <c r="AE88" s="141"/>
      <c r="AF88" s="141"/>
      <c r="AG88" s="141"/>
      <c r="AH88" s="141"/>
      <c r="AI88" s="141"/>
      <c r="AJ88" s="141"/>
      <c r="AK88" s="141"/>
      <c r="AL88" s="141"/>
      <c r="AM88" s="141"/>
      <c r="AN88" s="141"/>
      <c r="AO88" s="141"/>
      <c r="AP88" s="141"/>
      <c r="AQ88" s="141"/>
      <c r="AR88" s="141"/>
      <c r="AS88" s="141"/>
      <c r="AT88" s="141"/>
    </row>
    <row r="89" spans="1:46" outlineLevel="1" x14ac:dyDescent="0.2">
      <c r="A89" s="142"/>
      <c r="B89" s="144"/>
      <c r="C89" s="161" t="s">
        <v>159</v>
      </c>
      <c r="D89" s="182"/>
      <c r="E89" s="174">
        <v>151.6</v>
      </c>
      <c r="F89" s="194"/>
      <c r="G89" s="146"/>
      <c r="H89" s="169">
        <v>0</v>
      </c>
      <c r="I89" s="141"/>
      <c r="J89" s="141"/>
      <c r="K89" s="141"/>
      <c r="L89" s="141"/>
      <c r="M89" s="141"/>
      <c r="N89" s="141"/>
      <c r="O89" s="141"/>
      <c r="P89" s="141"/>
      <c r="Q89" s="141" t="s">
        <v>79</v>
      </c>
      <c r="R89" s="141">
        <v>0</v>
      </c>
      <c r="S89" s="141"/>
      <c r="T89" s="141"/>
      <c r="U89" s="141"/>
      <c r="V89" s="141"/>
      <c r="W89" s="141"/>
      <c r="X89" s="141"/>
      <c r="Y89" s="141"/>
      <c r="Z89" s="141"/>
      <c r="AA89" s="141"/>
      <c r="AB89" s="141"/>
      <c r="AC89" s="141"/>
      <c r="AD89" s="141"/>
      <c r="AE89" s="141"/>
      <c r="AF89" s="141"/>
      <c r="AG89" s="141"/>
      <c r="AH89" s="141"/>
      <c r="AI89" s="141"/>
      <c r="AJ89" s="141"/>
      <c r="AK89" s="141"/>
      <c r="AL89" s="141"/>
      <c r="AM89" s="141"/>
      <c r="AN89" s="141"/>
      <c r="AO89" s="141"/>
      <c r="AP89" s="141"/>
      <c r="AQ89" s="141"/>
      <c r="AR89" s="141"/>
      <c r="AS89" s="141"/>
      <c r="AT89" s="141"/>
    </row>
    <row r="90" spans="1:46" outlineLevel="1" x14ac:dyDescent="0.2">
      <c r="A90" s="142">
        <v>28</v>
      </c>
      <c r="B90" s="144" t="s">
        <v>166</v>
      </c>
      <c r="C90" s="160" t="s">
        <v>167</v>
      </c>
      <c r="D90" s="181" t="s">
        <v>85</v>
      </c>
      <c r="E90" s="146">
        <v>3.1810000000000005</v>
      </c>
      <c r="F90" s="194"/>
      <c r="G90" s="146">
        <f>ROUND(E90*F90,2)</f>
        <v>0</v>
      </c>
      <c r="H90" s="169" t="s">
        <v>227</v>
      </c>
      <c r="I90" s="141"/>
      <c r="J90" s="141"/>
      <c r="K90" s="141"/>
      <c r="L90" s="141"/>
      <c r="M90" s="141"/>
      <c r="N90" s="141"/>
      <c r="O90" s="141"/>
      <c r="P90" s="141"/>
      <c r="Q90" s="141" t="s">
        <v>77</v>
      </c>
      <c r="R90" s="141"/>
      <c r="S90" s="141"/>
      <c r="T90" s="141"/>
      <c r="U90" s="141"/>
      <c r="V90" s="141"/>
      <c r="W90" s="141"/>
      <c r="X90" s="141"/>
      <c r="Y90" s="141"/>
      <c r="Z90" s="141"/>
      <c r="AA90" s="141"/>
      <c r="AB90" s="141"/>
      <c r="AC90" s="141"/>
      <c r="AD90" s="141"/>
      <c r="AE90" s="141"/>
      <c r="AF90" s="141"/>
      <c r="AG90" s="141"/>
      <c r="AH90" s="141"/>
      <c r="AI90" s="141"/>
      <c r="AJ90" s="141"/>
      <c r="AK90" s="141"/>
      <c r="AL90" s="141"/>
      <c r="AM90" s="141"/>
      <c r="AN90" s="141"/>
      <c r="AO90" s="141"/>
      <c r="AP90" s="141"/>
      <c r="AQ90" s="141"/>
      <c r="AR90" s="141"/>
      <c r="AS90" s="141"/>
      <c r="AT90" s="141"/>
    </row>
    <row r="91" spans="1:46" outlineLevel="1" x14ac:dyDescent="0.2">
      <c r="A91" s="142"/>
      <c r="B91" s="144"/>
      <c r="C91" s="161" t="s">
        <v>168</v>
      </c>
      <c r="D91" s="182"/>
      <c r="E91" s="174">
        <v>0.57599999999999996</v>
      </c>
      <c r="F91" s="194"/>
      <c r="G91" s="146"/>
      <c r="H91" s="169">
        <v>0</v>
      </c>
      <c r="I91" s="141"/>
      <c r="J91" s="141"/>
      <c r="K91" s="141"/>
      <c r="L91" s="141"/>
      <c r="M91" s="141"/>
      <c r="N91" s="141"/>
      <c r="O91" s="141"/>
      <c r="P91" s="141"/>
      <c r="Q91" s="141" t="s">
        <v>79</v>
      </c>
      <c r="R91" s="141">
        <v>0</v>
      </c>
      <c r="S91" s="141"/>
      <c r="T91" s="141"/>
      <c r="U91" s="141"/>
      <c r="V91" s="141"/>
      <c r="W91" s="141"/>
      <c r="X91" s="141"/>
      <c r="Y91" s="141"/>
      <c r="Z91" s="141"/>
      <c r="AA91" s="141"/>
      <c r="AB91" s="141"/>
      <c r="AC91" s="141"/>
      <c r="AD91" s="141"/>
      <c r="AE91" s="141"/>
      <c r="AF91" s="141"/>
      <c r="AG91" s="141"/>
      <c r="AH91" s="141"/>
      <c r="AI91" s="141"/>
      <c r="AJ91" s="141"/>
      <c r="AK91" s="141"/>
      <c r="AL91" s="141"/>
      <c r="AM91" s="141"/>
      <c r="AN91" s="141"/>
      <c r="AO91" s="141"/>
      <c r="AP91" s="141"/>
      <c r="AQ91" s="141"/>
      <c r="AR91" s="141"/>
      <c r="AS91" s="141"/>
      <c r="AT91" s="141"/>
    </row>
    <row r="92" spans="1:46" outlineLevel="1" x14ac:dyDescent="0.2">
      <c r="A92" s="142"/>
      <c r="B92" s="144"/>
      <c r="C92" s="161" t="s">
        <v>169</v>
      </c>
      <c r="D92" s="182"/>
      <c r="E92" s="174">
        <v>2.605</v>
      </c>
      <c r="F92" s="194"/>
      <c r="G92" s="146"/>
      <c r="H92" s="169">
        <v>0</v>
      </c>
      <c r="I92" s="141"/>
      <c r="J92" s="141"/>
      <c r="K92" s="141"/>
      <c r="L92" s="141"/>
      <c r="M92" s="141"/>
      <c r="N92" s="141"/>
      <c r="O92" s="141"/>
      <c r="P92" s="141"/>
      <c r="Q92" s="141" t="s">
        <v>79</v>
      </c>
      <c r="R92" s="141">
        <v>0</v>
      </c>
      <c r="S92" s="141"/>
      <c r="T92" s="141"/>
      <c r="U92" s="141"/>
      <c r="V92" s="141"/>
      <c r="W92" s="141"/>
      <c r="X92" s="141"/>
      <c r="Y92" s="141"/>
      <c r="Z92" s="141"/>
      <c r="AA92" s="141"/>
      <c r="AB92" s="141"/>
      <c r="AC92" s="141"/>
      <c r="AD92" s="141"/>
      <c r="AE92" s="141"/>
      <c r="AF92" s="141"/>
      <c r="AG92" s="141"/>
      <c r="AH92" s="141"/>
      <c r="AI92" s="141"/>
      <c r="AJ92" s="141"/>
      <c r="AK92" s="141"/>
      <c r="AL92" s="141"/>
      <c r="AM92" s="141"/>
      <c r="AN92" s="141"/>
      <c r="AO92" s="141"/>
      <c r="AP92" s="141"/>
      <c r="AQ92" s="141"/>
      <c r="AR92" s="141"/>
      <c r="AS92" s="141"/>
      <c r="AT92" s="141"/>
    </row>
    <row r="93" spans="1:46" outlineLevel="1" x14ac:dyDescent="0.2">
      <c r="A93" s="142">
        <v>29</v>
      </c>
      <c r="B93" s="144" t="s">
        <v>170</v>
      </c>
      <c r="C93" s="160" t="s">
        <v>171</v>
      </c>
      <c r="D93" s="181" t="s">
        <v>85</v>
      </c>
      <c r="E93" s="146">
        <v>3.1500000000000004</v>
      </c>
      <c r="F93" s="194"/>
      <c r="G93" s="146">
        <f>ROUND(E93*F93,2)</f>
        <v>0</v>
      </c>
      <c r="H93" s="169" t="s">
        <v>227</v>
      </c>
      <c r="I93" s="141"/>
      <c r="J93" s="141"/>
      <c r="K93" s="141"/>
      <c r="L93" s="141"/>
      <c r="M93" s="141"/>
      <c r="N93" s="141"/>
      <c r="O93" s="141"/>
      <c r="P93" s="141"/>
      <c r="Q93" s="141" t="s">
        <v>77</v>
      </c>
      <c r="R93" s="141"/>
      <c r="S93" s="141"/>
      <c r="T93" s="141"/>
      <c r="U93" s="141"/>
      <c r="V93" s="141"/>
      <c r="W93" s="141"/>
      <c r="X93" s="141"/>
      <c r="Y93" s="141"/>
      <c r="Z93" s="141"/>
      <c r="AA93" s="141"/>
      <c r="AB93" s="141"/>
      <c r="AC93" s="141"/>
      <c r="AD93" s="141"/>
      <c r="AE93" s="141"/>
      <c r="AF93" s="141"/>
      <c r="AG93" s="141"/>
      <c r="AH93" s="141"/>
      <c r="AI93" s="141"/>
      <c r="AJ93" s="141"/>
      <c r="AK93" s="141"/>
      <c r="AL93" s="141"/>
      <c r="AM93" s="141"/>
      <c r="AN93" s="141"/>
      <c r="AO93" s="141"/>
      <c r="AP93" s="141"/>
      <c r="AQ93" s="141"/>
      <c r="AR93" s="141"/>
      <c r="AS93" s="141"/>
      <c r="AT93" s="141"/>
    </row>
    <row r="94" spans="1:46" outlineLevel="1" x14ac:dyDescent="0.2">
      <c r="A94" s="142"/>
      <c r="B94" s="144"/>
      <c r="C94" s="161" t="s">
        <v>172</v>
      </c>
      <c r="D94" s="182"/>
      <c r="E94" s="174">
        <v>3.15</v>
      </c>
      <c r="F94" s="194"/>
      <c r="G94" s="146"/>
      <c r="H94" s="169">
        <v>0</v>
      </c>
      <c r="I94" s="141"/>
      <c r="J94" s="141"/>
      <c r="K94" s="141"/>
      <c r="L94" s="141"/>
      <c r="M94" s="141"/>
      <c r="N94" s="141"/>
      <c r="O94" s="141"/>
      <c r="P94" s="141"/>
      <c r="Q94" s="141" t="s">
        <v>79</v>
      </c>
      <c r="R94" s="141">
        <v>0</v>
      </c>
      <c r="S94" s="141"/>
      <c r="T94" s="141"/>
      <c r="U94" s="141"/>
      <c r="V94" s="141"/>
      <c r="W94" s="141"/>
      <c r="X94" s="141"/>
      <c r="Y94" s="141"/>
      <c r="Z94" s="141"/>
      <c r="AA94" s="141"/>
      <c r="AB94" s="141"/>
      <c r="AC94" s="141"/>
      <c r="AD94" s="141"/>
      <c r="AE94" s="141"/>
      <c r="AF94" s="141"/>
      <c r="AG94" s="141"/>
      <c r="AH94" s="141"/>
      <c r="AI94" s="141"/>
      <c r="AJ94" s="141"/>
      <c r="AK94" s="141"/>
      <c r="AL94" s="141"/>
      <c r="AM94" s="141"/>
      <c r="AN94" s="141"/>
      <c r="AO94" s="141"/>
      <c r="AP94" s="141"/>
      <c r="AQ94" s="141"/>
      <c r="AR94" s="141"/>
      <c r="AS94" s="141"/>
      <c r="AT94" s="141"/>
    </row>
    <row r="95" spans="1:46" outlineLevel="1" x14ac:dyDescent="0.2">
      <c r="A95" s="142">
        <v>30</v>
      </c>
      <c r="B95" s="144" t="s">
        <v>173</v>
      </c>
      <c r="C95" s="160" t="s">
        <v>174</v>
      </c>
      <c r="D95" s="181" t="s">
        <v>76</v>
      </c>
      <c r="E95" s="146">
        <v>1</v>
      </c>
      <c r="F95" s="194"/>
      <c r="G95" s="146">
        <f>ROUND(E95*F95,2)</f>
        <v>0</v>
      </c>
      <c r="H95" s="169" t="s">
        <v>227</v>
      </c>
      <c r="I95" s="141"/>
      <c r="J95" s="141"/>
      <c r="K95" s="141"/>
      <c r="L95" s="141"/>
      <c r="M95" s="141"/>
      <c r="N95" s="141"/>
      <c r="O95" s="141"/>
      <c r="P95" s="141"/>
      <c r="Q95" s="141" t="s">
        <v>77</v>
      </c>
      <c r="R95" s="141"/>
      <c r="S95" s="141"/>
      <c r="T95" s="141"/>
      <c r="U95" s="141"/>
      <c r="V95" s="141"/>
      <c r="W95" s="141"/>
      <c r="X95" s="141"/>
      <c r="Y95" s="141"/>
      <c r="Z95" s="141"/>
      <c r="AA95" s="141"/>
      <c r="AB95" s="141"/>
      <c r="AC95" s="141"/>
      <c r="AD95" s="141"/>
      <c r="AE95" s="141"/>
      <c r="AF95" s="141"/>
      <c r="AG95" s="141"/>
      <c r="AH95" s="141"/>
      <c r="AI95" s="141"/>
      <c r="AJ95" s="141"/>
      <c r="AK95" s="141"/>
      <c r="AL95" s="141"/>
      <c r="AM95" s="141"/>
      <c r="AN95" s="141"/>
      <c r="AO95" s="141"/>
      <c r="AP95" s="141"/>
      <c r="AQ95" s="141"/>
      <c r="AR95" s="141"/>
      <c r="AS95" s="141"/>
      <c r="AT95" s="141"/>
    </row>
    <row r="96" spans="1:46" outlineLevel="1" x14ac:dyDescent="0.2">
      <c r="A96" s="142"/>
      <c r="B96" s="144"/>
      <c r="C96" s="161" t="s">
        <v>175</v>
      </c>
      <c r="D96" s="182"/>
      <c r="E96" s="174">
        <v>1</v>
      </c>
      <c r="F96" s="194"/>
      <c r="G96" s="146"/>
      <c r="H96" s="169">
        <v>0</v>
      </c>
      <c r="I96" s="141"/>
      <c r="J96" s="141"/>
      <c r="K96" s="141"/>
      <c r="L96" s="141"/>
      <c r="M96" s="141"/>
      <c r="N96" s="141"/>
      <c r="O96" s="141"/>
      <c r="P96" s="141"/>
      <c r="Q96" s="141" t="s">
        <v>79</v>
      </c>
      <c r="R96" s="141">
        <v>0</v>
      </c>
      <c r="S96" s="141"/>
      <c r="T96" s="141"/>
      <c r="U96" s="141"/>
      <c r="V96" s="141"/>
      <c r="W96" s="141"/>
      <c r="X96" s="141"/>
      <c r="Y96" s="141"/>
      <c r="Z96" s="141"/>
      <c r="AA96" s="141"/>
      <c r="AB96" s="141"/>
      <c r="AC96" s="141"/>
      <c r="AD96" s="141"/>
      <c r="AE96" s="141"/>
      <c r="AF96" s="141"/>
      <c r="AG96" s="141"/>
      <c r="AH96" s="141"/>
      <c r="AI96" s="141"/>
      <c r="AJ96" s="141"/>
      <c r="AK96" s="141"/>
      <c r="AL96" s="141"/>
      <c r="AM96" s="141"/>
      <c r="AN96" s="141"/>
      <c r="AO96" s="141"/>
      <c r="AP96" s="141"/>
      <c r="AQ96" s="141"/>
      <c r="AR96" s="141"/>
      <c r="AS96" s="141"/>
      <c r="AT96" s="141"/>
    </row>
    <row r="97" spans="1:46" outlineLevel="1" x14ac:dyDescent="0.2">
      <c r="A97" s="142">
        <v>31</v>
      </c>
      <c r="B97" s="144" t="s">
        <v>176</v>
      </c>
      <c r="C97" s="160" t="s">
        <v>177</v>
      </c>
      <c r="D97" s="181" t="s">
        <v>93</v>
      </c>
      <c r="E97" s="146">
        <v>1.8</v>
      </c>
      <c r="F97" s="194"/>
      <c r="G97" s="146">
        <f>ROUND(E97*F97,2)</f>
        <v>0</v>
      </c>
      <c r="H97" s="169" t="s">
        <v>227</v>
      </c>
      <c r="I97" s="141"/>
      <c r="J97" s="141"/>
      <c r="K97" s="141"/>
      <c r="L97" s="141"/>
      <c r="M97" s="141"/>
      <c r="N97" s="141"/>
      <c r="O97" s="141"/>
      <c r="P97" s="141"/>
      <c r="Q97" s="141" t="s">
        <v>77</v>
      </c>
      <c r="R97" s="141"/>
      <c r="S97" s="141"/>
      <c r="T97" s="141"/>
      <c r="U97" s="141"/>
      <c r="V97" s="141"/>
      <c r="W97" s="141"/>
      <c r="X97" s="141"/>
      <c r="Y97" s="141"/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  <c r="AT97" s="141"/>
    </row>
    <row r="98" spans="1:46" outlineLevel="1" x14ac:dyDescent="0.2">
      <c r="A98" s="142"/>
      <c r="B98" s="144"/>
      <c r="C98" s="161" t="s">
        <v>178</v>
      </c>
      <c r="D98" s="182"/>
      <c r="E98" s="174">
        <v>1.8</v>
      </c>
      <c r="F98" s="194"/>
      <c r="G98" s="146"/>
      <c r="H98" s="169">
        <v>0</v>
      </c>
      <c r="I98" s="141"/>
      <c r="J98" s="141"/>
      <c r="K98" s="141"/>
      <c r="L98" s="141"/>
      <c r="M98" s="141"/>
      <c r="N98" s="141"/>
      <c r="O98" s="141"/>
      <c r="P98" s="141"/>
      <c r="Q98" s="141" t="s">
        <v>79</v>
      </c>
      <c r="R98" s="141">
        <v>0</v>
      </c>
      <c r="S98" s="141"/>
      <c r="T98" s="141"/>
      <c r="U98" s="141"/>
      <c r="V98" s="141"/>
      <c r="W98" s="141"/>
      <c r="X98" s="141"/>
      <c r="Y98" s="141"/>
      <c r="Z98" s="141"/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141"/>
    </row>
    <row r="99" spans="1:46" outlineLevel="1" x14ac:dyDescent="0.2">
      <c r="A99" s="142">
        <v>32</v>
      </c>
      <c r="B99" s="144" t="s">
        <v>179</v>
      </c>
      <c r="C99" s="160" t="s">
        <v>180</v>
      </c>
      <c r="D99" s="181" t="s">
        <v>85</v>
      </c>
      <c r="E99" s="146">
        <v>10.416</v>
      </c>
      <c r="F99" s="194"/>
      <c r="G99" s="146">
        <f>ROUND(E99*F99,2)</f>
        <v>0</v>
      </c>
      <c r="H99" s="169" t="s">
        <v>227</v>
      </c>
      <c r="I99" s="141"/>
      <c r="J99" s="141"/>
      <c r="K99" s="141"/>
      <c r="L99" s="141"/>
      <c r="M99" s="141"/>
      <c r="N99" s="141"/>
      <c r="O99" s="141"/>
      <c r="P99" s="141"/>
      <c r="Q99" s="141" t="s">
        <v>77</v>
      </c>
      <c r="R99" s="141"/>
      <c r="S99" s="141"/>
      <c r="T99" s="141"/>
      <c r="U99" s="141"/>
      <c r="V99" s="141"/>
      <c r="W99" s="141"/>
      <c r="X99" s="141"/>
      <c r="Y99" s="141"/>
      <c r="Z99" s="141"/>
      <c r="AA99" s="141"/>
      <c r="AB99" s="141"/>
      <c r="AC99" s="141"/>
      <c r="AD99" s="141"/>
      <c r="AE99" s="141"/>
      <c r="AF99" s="141"/>
      <c r="AG99" s="141"/>
      <c r="AH99" s="141"/>
      <c r="AI99" s="141"/>
      <c r="AJ99" s="141"/>
      <c r="AK99" s="141"/>
      <c r="AL99" s="141"/>
      <c r="AM99" s="141"/>
      <c r="AN99" s="141"/>
      <c r="AO99" s="141"/>
      <c r="AP99" s="141"/>
      <c r="AQ99" s="141"/>
      <c r="AR99" s="141"/>
      <c r="AS99" s="141"/>
      <c r="AT99" s="141"/>
    </row>
    <row r="100" spans="1:46" outlineLevel="1" x14ac:dyDescent="0.2">
      <c r="A100" s="142"/>
      <c r="B100" s="144"/>
      <c r="C100" s="161" t="s">
        <v>181</v>
      </c>
      <c r="D100" s="182"/>
      <c r="E100" s="174">
        <v>10.416</v>
      </c>
      <c r="F100" s="194"/>
      <c r="G100" s="146"/>
      <c r="H100" s="169">
        <v>0</v>
      </c>
      <c r="I100" s="141"/>
      <c r="J100" s="141"/>
      <c r="K100" s="141"/>
      <c r="L100" s="141"/>
      <c r="M100" s="141"/>
      <c r="N100" s="141"/>
      <c r="O100" s="141"/>
      <c r="P100" s="141"/>
      <c r="Q100" s="141" t="s">
        <v>79</v>
      </c>
      <c r="R100" s="141">
        <v>0</v>
      </c>
      <c r="S100" s="141"/>
      <c r="T100" s="141"/>
      <c r="U100" s="141"/>
      <c r="V100" s="141"/>
      <c r="W100" s="141"/>
      <c r="X100" s="141"/>
      <c r="Y100" s="141"/>
      <c r="Z100" s="141"/>
      <c r="AA100" s="141"/>
      <c r="AB100" s="141"/>
      <c r="AC100" s="141"/>
      <c r="AD100" s="141"/>
      <c r="AE100" s="141"/>
      <c r="AF100" s="141"/>
      <c r="AG100" s="141"/>
      <c r="AH100" s="141"/>
      <c r="AI100" s="141"/>
      <c r="AJ100" s="141"/>
      <c r="AK100" s="141"/>
      <c r="AL100" s="141"/>
      <c r="AM100" s="141"/>
      <c r="AN100" s="141"/>
      <c r="AO100" s="141"/>
      <c r="AP100" s="141"/>
      <c r="AQ100" s="141"/>
      <c r="AR100" s="141"/>
      <c r="AS100" s="141"/>
      <c r="AT100" s="141"/>
    </row>
    <row r="101" spans="1:46" outlineLevel="1" x14ac:dyDescent="0.2">
      <c r="A101" s="142">
        <v>33</v>
      </c>
      <c r="B101" s="144" t="s">
        <v>166</v>
      </c>
      <c r="C101" s="160" t="s">
        <v>167</v>
      </c>
      <c r="D101" s="181" t="s">
        <v>85</v>
      </c>
      <c r="E101" s="146">
        <v>5.9520000000000017</v>
      </c>
      <c r="F101" s="194"/>
      <c r="G101" s="146">
        <f>ROUND(E101*F101,2)</f>
        <v>0</v>
      </c>
      <c r="H101" s="169" t="s">
        <v>227</v>
      </c>
      <c r="I101" s="141"/>
      <c r="J101" s="141"/>
      <c r="K101" s="141"/>
      <c r="L101" s="141"/>
      <c r="M101" s="141"/>
      <c r="N101" s="141"/>
      <c r="O101" s="141"/>
      <c r="P101" s="141"/>
      <c r="Q101" s="141" t="s">
        <v>77</v>
      </c>
      <c r="R101" s="141"/>
      <c r="S101" s="141"/>
      <c r="T101" s="141"/>
      <c r="U101" s="141"/>
      <c r="V101" s="141"/>
      <c r="W101" s="141"/>
      <c r="X101" s="141"/>
      <c r="Y101" s="141"/>
      <c r="Z101" s="141"/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141"/>
    </row>
    <row r="102" spans="1:46" outlineLevel="1" x14ac:dyDescent="0.2">
      <c r="A102" s="142"/>
      <c r="B102" s="144"/>
      <c r="C102" s="161" t="s">
        <v>182</v>
      </c>
      <c r="D102" s="182"/>
      <c r="E102" s="174">
        <v>5.952</v>
      </c>
      <c r="F102" s="194"/>
      <c r="G102" s="146"/>
      <c r="H102" s="169">
        <v>0</v>
      </c>
      <c r="I102" s="141"/>
      <c r="J102" s="141"/>
      <c r="K102" s="141"/>
      <c r="L102" s="141"/>
      <c r="M102" s="141"/>
      <c r="N102" s="141"/>
      <c r="O102" s="141"/>
      <c r="P102" s="141"/>
      <c r="Q102" s="141" t="s">
        <v>79</v>
      </c>
      <c r="R102" s="141">
        <v>0</v>
      </c>
      <c r="S102" s="141"/>
      <c r="T102" s="141"/>
      <c r="U102" s="141"/>
      <c r="V102" s="141"/>
      <c r="W102" s="141"/>
      <c r="X102" s="141"/>
      <c r="Y102" s="141"/>
      <c r="Z102" s="141"/>
      <c r="AA102" s="141"/>
      <c r="AB102" s="141"/>
      <c r="AC102" s="141"/>
      <c r="AD102" s="141"/>
      <c r="AE102" s="141"/>
      <c r="AF102" s="141"/>
      <c r="AG102" s="141"/>
      <c r="AH102" s="141"/>
      <c r="AI102" s="141"/>
      <c r="AJ102" s="141"/>
      <c r="AK102" s="141"/>
      <c r="AL102" s="141"/>
      <c r="AM102" s="141"/>
      <c r="AN102" s="141"/>
      <c r="AO102" s="141"/>
      <c r="AP102" s="141"/>
      <c r="AQ102" s="141"/>
      <c r="AR102" s="141"/>
      <c r="AS102" s="141"/>
      <c r="AT102" s="141"/>
    </row>
    <row r="103" spans="1:46" outlineLevel="1" x14ac:dyDescent="0.2">
      <c r="A103" s="142">
        <v>34</v>
      </c>
      <c r="B103" s="144" t="s">
        <v>183</v>
      </c>
      <c r="C103" s="160" t="s">
        <v>184</v>
      </c>
      <c r="D103" s="181" t="s">
        <v>185</v>
      </c>
      <c r="E103" s="146">
        <v>350</v>
      </c>
      <c r="F103" s="194"/>
      <c r="G103" s="146">
        <f>ROUND(E103*F103,2)</f>
        <v>0</v>
      </c>
      <c r="H103" s="169" t="s">
        <v>227</v>
      </c>
      <c r="I103" s="141"/>
      <c r="J103" s="141"/>
      <c r="K103" s="141"/>
      <c r="L103" s="141"/>
      <c r="M103" s="141"/>
      <c r="N103" s="141"/>
      <c r="O103" s="141"/>
      <c r="P103" s="141"/>
      <c r="Q103" s="141" t="s">
        <v>77</v>
      </c>
      <c r="R103" s="141"/>
      <c r="S103" s="141"/>
      <c r="T103" s="141"/>
      <c r="U103" s="141"/>
      <c r="V103" s="141"/>
      <c r="W103" s="141"/>
      <c r="X103" s="141"/>
      <c r="Y103" s="141"/>
      <c r="Z103" s="141"/>
      <c r="AA103" s="141"/>
      <c r="AB103" s="141"/>
      <c r="AC103" s="141"/>
      <c r="AD103" s="141"/>
      <c r="AE103" s="141"/>
      <c r="AF103" s="141"/>
      <c r="AG103" s="141"/>
      <c r="AH103" s="141"/>
      <c r="AI103" s="141"/>
      <c r="AJ103" s="141"/>
      <c r="AK103" s="141"/>
      <c r="AL103" s="141"/>
      <c r="AM103" s="141"/>
      <c r="AN103" s="141"/>
      <c r="AO103" s="141"/>
      <c r="AP103" s="141"/>
      <c r="AQ103" s="141"/>
      <c r="AR103" s="141"/>
      <c r="AS103" s="141"/>
      <c r="AT103" s="141"/>
    </row>
    <row r="104" spans="1:46" outlineLevel="1" x14ac:dyDescent="0.2">
      <c r="A104" s="142"/>
      <c r="B104" s="144"/>
      <c r="C104" s="161" t="s">
        <v>186</v>
      </c>
      <c r="D104" s="182"/>
      <c r="E104" s="174">
        <v>350</v>
      </c>
      <c r="F104" s="194"/>
      <c r="G104" s="146"/>
      <c r="H104" s="169">
        <v>0</v>
      </c>
      <c r="I104" s="141"/>
      <c r="J104" s="141"/>
      <c r="K104" s="141"/>
      <c r="L104" s="141"/>
      <c r="M104" s="141"/>
      <c r="N104" s="141"/>
      <c r="O104" s="141"/>
      <c r="P104" s="141"/>
      <c r="Q104" s="141" t="s">
        <v>79</v>
      </c>
      <c r="R104" s="141">
        <v>0</v>
      </c>
      <c r="S104" s="141"/>
      <c r="T104" s="141"/>
      <c r="U104" s="141"/>
      <c r="V104" s="141"/>
      <c r="W104" s="141"/>
      <c r="X104" s="141"/>
      <c r="Y104" s="141"/>
      <c r="Z104" s="141"/>
      <c r="AA104" s="141"/>
      <c r="AB104" s="141"/>
      <c r="AC104" s="141"/>
      <c r="AD104" s="141"/>
      <c r="AE104" s="141"/>
      <c r="AF104" s="141"/>
      <c r="AG104" s="141"/>
      <c r="AH104" s="141"/>
      <c r="AI104" s="141"/>
      <c r="AJ104" s="141"/>
      <c r="AK104" s="141"/>
      <c r="AL104" s="141"/>
      <c r="AM104" s="141"/>
      <c r="AN104" s="141"/>
      <c r="AO104" s="141"/>
      <c r="AP104" s="141"/>
      <c r="AQ104" s="141"/>
      <c r="AR104" s="141"/>
      <c r="AS104" s="141"/>
      <c r="AT104" s="141"/>
    </row>
    <row r="105" spans="1:46" outlineLevel="1" x14ac:dyDescent="0.2">
      <c r="A105" s="142">
        <v>35</v>
      </c>
      <c r="B105" s="144" t="s">
        <v>187</v>
      </c>
      <c r="C105" s="160" t="s">
        <v>188</v>
      </c>
      <c r="D105" s="181" t="s">
        <v>147</v>
      </c>
      <c r="E105" s="146">
        <v>42.3</v>
      </c>
      <c r="F105" s="194"/>
      <c r="G105" s="146">
        <f>ROUND(E105*F105,2)</f>
        <v>0</v>
      </c>
      <c r="H105" s="169" t="s">
        <v>227</v>
      </c>
      <c r="I105" s="141"/>
      <c r="J105" s="141"/>
      <c r="K105" s="141"/>
      <c r="L105" s="141"/>
      <c r="M105" s="141"/>
      <c r="N105" s="141"/>
      <c r="O105" s="141"/>
      <c r="P105" s="141"/>
      <c r="Q105" s="141" t="s">
        <v>77</v>
      </c>
      <c r="R105" s="141"/>
      <c r="S105" s="141"/>
      <c r="T105" s="141"/>
      <c r="U105" s="141"/>
      <c r="V105" s="141"/>
      <c r="W105" s="141"/>
      <c r="X105" s="141"/>
      <c r="Y105" s="141"/>
      <c r="Z105" s="141"/>
      <c r="AA105" s="141"/>
      <c r="AB105" s="141"/>
      <c r="AC105" s="141"/>
      <c r="AD105" s="141"/>
      <c r="AE105" s="141"/>
      <c r="AF105" s="141"/>
      <c r="AG105" s="141"/>
      <c r="AH105" s="141"/>
      <c r="AI105" s="141"/>
      <c r="AJ105" s="141"/>
      <c r="AK105" s="141"/>
      <c r="AL105" s="141"/>
      <c r="AM105" s="141"/>
      <c r="AN105" s="141"/>
      <c r="AO105" s="141"/>
      <c r="AP105" s="141"/>
      <c r="AQ105" s="141"/>
      <c r="AR105" s="141"/>
      <c r="AS105" s="141"/>
      <c r="AT105" s="141"/>
    </row>
    <row r="106" spans="1:46" outlineLevel="1" x14ac:dyDescent="0.2">
      <c r="A106" s="142"/>
      <c r="B106" s="144"/>
      <c r="C106" s="161" t="s">
        <v>189</v>
      </c>
      <c r="D106" s="182"/>
      <c r="E106" s="174">
        <v>42.3</v>
      </c>
      <c r="F106" s="194"/>
      <c r="G106" s="146"/>
      <c r="H106" s="169">
        <v>0</v>
      </c>
      <c r="I106" s="141"/>
      <c r="J106" s="141"/>
      <c r="K106" s="141"/>
      <c r="L106" s="141"/>
      <c r="M106" s="141"/>
      <c r="N106" s="141"/>
      <c r="O106" s="141"/>
      <c r="P106" s="141"/>
      <c r="Q106" s="141" t="s">
        <v>79</v>
      </c>
      <c r="R106" s="141">
        <v>0</v>
      </c>
      <c r="S106" s="141"/>
      <c r="T106" s="141"/>
      <c r="U106" s="141"/>
      <c r="V106" s="141"/>
      <c r="W106" s="141"/>
      <c r="X106" s="141"/>
      <c r="Y106" s="141"/>
      <c r="Z106" s="141"/>
      <c r="AA106" s="141"/>
      <c r="AB106" s="141"/>
      <c r="AC106" s="141"/>
      <c r="AD106" s="141"/>
      <c r="AE106" s="141"/>
      <c r="AF106" s="141"/>
      <c r="AG106" s="141"/>
      <c r="AH106" s="141"/>
      <c r="AI106" s="141"/>
      <c r="AJ106" s="141"/>
      <c r="AK106" s="141"/>
      <c r="AL106" s="141"/>
      <c r="AM106" s="141"/>
      <c r="AN106" s="141"/>
      <c r="AO106" s="141"/>
      <c r="AP106" s="141"/>
      <c r="AQ106" s="141"/>
      <c r="AR106" s="141"/>
      <c r="AS106" s="141"/>
      <c r="AT106" s="141"/>
    </row>
    <row r="107" spans="1:46" outlineLevel="1" x14ac:dyDescent="0.2">
      <c r="A107" s="142">
        <v>36</v>
      </c>
      <c r="B107" s="144" t="s">
        <v>190</v>
      </c>
      <c r="C107" s="160" t="s">
        <v>191</v>
      </c>
      <c r="D107" s="181" t="s">
        <v>147</v>
      </c>
      <c r="E107" s="146">
        <v>7.6</v>
      </c>
      <c r="F107" s="194"/>
      <c r="G107" s="146">
        <f>ROUND(E107*F107,2)</f>
        <v>0</v>
      </c>
      <c r="H107" s="169" t="s">
        <v>224</v>
      </c>
      <c r="I107" s="198"/>
      <c r="J107" s="141"/>
      <c r="K107" s="141"/>
      <c r="L107" s="141"/>
      <c r="M107" s="141"/>
      <c r="N107" s="141"/>
      <c r="O107" s="141"/>
      <c r="P107" s="141"/>
      <c r="Q107" s="141" t="s">
        <v>77</v>
      </c>
      <c r="R107" s="141"/>
      <c r="S107" s="141"/>
      <c r="T107" s="141"/>
      <c r="U107" s="141"/>
      <c r="V107" s="141"/>
      <c r="W107" s="141"/>
      <c r="X107" s="141"/>
      <c r="Y107" s="141"/>
      <c r="Z107" s="141"/>
      <c r="AA107" s="141"/>
      <c r="AB107" s="141"/>
      <c r="AC107" s="141"/>
      <c r="AD107" s="141"/>
      <c r="AE107" s="141"/>
      <c r="AF107" s="141"/>
      <c r="AG107" s="141"/>
      <c r="AH107" s="141"/>
      <c r="AI107" s="141"/>
      <c r="AJ107" s="141"/>
      <c r="AK107" s="141"/>
      <c r="AL107" s="141"/>
      <c r="AM107" s="141"/>
      <c r="AN107" s="141"/>
      <c r="AO107" s="141"/>
      <c r="AP107" s="141"/>
      <c r="AQ107" s="141"/>
      <c r="AR107" s="141"/>
      <c r="AS107" s="141"/>
      <c r="AT107" s="141"/>
    </row>
    <row r="108" spans="1:46" outlineLevel="1" x14ac:dyDescent="0.2">
      <c r="A108" s="142"/>
      <c r="B108" s="144"/>
      <c r="C108" s="161" t="s">
        <v>192</v>
      </c>
      <c r="D108" s="182"/>
      <c r="E108" s="174">
        <v>7.6</v>
      </c>
      <c r="F108" s="194"/>
      <c r="G108" s="146"/>
      <c r="H108" s="169">
        <v>0</v>
      </c>
      <c r="I108" s="141"/>
      <c r="J108" s="141"/>
      <c r="K108" s="141"/>
      <c r="L108" s="141"/>
      <c r="M108" s="141"/>
      <c r="N108" s="141"/>
      <c r="O108" s="141"/>
      <c r="P108" s="141"/>
      <c r="Q108" s="141" t="s">
        <v>79</v>
      </c>
      <c r="R108" s="141">
        <v>0</v>
      </c>
      <c r="S108" s="141"/>
      <c r="T108" s="141"/>
      <c r="U108" s="141"/>
      <c r="V108" s="141"/>
      <c r="W108" s="141"/>
      <c r="X108" s="141"/>
      <c r="Y108" s="141"/>
      <c r="Z108" s="141"/>
      <c r="AA108" s="141"/>
      <c r="AB108" s="141"/>
      <c r="AC108" s="141"/>
      <c r="AD108" s="141"/>
      <c r="AE108" s="141"/>
      <c r="AF108" s="141"/>
      <c r="AG108" s="141"/>
      <c r="AH108" s="141"/>
      <c r="AI108" s="141"/>
      <c r="AJ108" s="141"/>
      <c r="AK108" s="141"/>
      <c r="AL108" s="141"/>
      <c r="AM108" s="141"/>
      <c r="AN108" s="141"/>
      <c r="AO108" s="141"/>
      <c r="AP108" s="141"/>
      <c r="AQ108" s="141"/>
      <c r="AR108" s="141"/>
      <c r="AS108" s="141"/>
      <c r="AT108" s="141"/>
    </row>
    <row r="109" spans="1:46" outlineLevel="1" x14ac:dyDescent="0.2">
      <c r="A109" s="142">
        <v>37</v>
      </c>
      <c r="B109" s="144" t="s">
        <v>193</v>
      </c>
      <c r="C109" s="160" t="s">
        <v>194</v>
      </c>
      <c r="D109" s="181" t="s">
        <v>93</v>
      </c>
      <c r="E109" s="146">
        <v>2</v>
      </c>
      <c r="F109" s="194"/>
      <c r="G109" s="146">
        <f>ROUND(E109*F109,2)</f>
        <v>0</v>
      </c>
      <c r="H109" s="169" t="s">
        <v>224</v>
      </c>
      <c r="I109" s="198"/>
      <c r="J109" s="141"/>
      <c r="K109" s="141"/>
      <c r="L109" s="141"/>
      <c r="M109" s="141"/>
      <c r="N109" s="141"/>
      <c r="O109" s="141"/>
      <c r="P109" s="141"/>
      <c r="Q109" s="141" t="s">
        <v>77</v>
      </c>
      <c r="R109" s="141"/>
      <c r="S109" s="141"/>
      <c r="T109" s="141"/>
      <c r="U109" s="141"/>
      <c r="V109" s="141"/>
      <c r="W109" s="141"/>
      <c r="X109" s="141"/>
      <c r="Y109" s="141"/>
      <c r="Z109" s="141"/>
      <c r="AA109" s="141"/>
      <c r="AB109" s="141"/>
      <c r="AC109" s="141"/>
      <c r="AD109" s="141"/>
      <c r="AE109" s="141"/>
      <c r="AF109" s="141"/>
      <c r="AG109" s="141"/>
      <c r="AH109" s="141"/>
      <c r="AI109" s="141"/>
      <c r="AJ109" s="141"/>
      <c r="AK109" s="141"/>
      <c r="AL109" s="141"/>
      <c r="AM109" s="141"/>
      <c r="AN109" s="141"/>
      <c r="AO109" s="141"/>
      <c r="AP109" s="141"/>
      <c r="AQ109" s="141"/>
      <c r="AR109" s="141"/>
      <c r="AS109" s="141"/>
      <c r="AT109" s="141"/>
    </row>
    <row r="110" spans="1:46" outlineLevel="1" x14ac:dyDescent="0.2">
      <c r="A110" s="142"/>
      <c r="B110" s="144"/>
      <c r="C110" s="161" t="s">
        <v>195</v>
      </c>
      <c r="D110" s="182"/>
      <c r="E110" s="174">
        <v>2</v>
      </c>
      <c r="F110" s="194"/>
      <c r="G110" s="146"/>
      <c r="H110" s="169">
        <v>0</v>
      </c>
      <c r="I110" s="141"/>
      <c r="J110" s="141"/>
      <c r="K110" s="141"/>
      <c r="L110" s="141"/>
      <c r="M110" s="141"/>
      <c r="N110" s="141"/>
      <c r="O110" s="141"/>
      <c r="P110" s="141"/>
      <c r="Q110" s="141" t="s">
        <v>79</v>
      </c>
      <c r="R110" s="141">
        <v>0</v>
      </c>
      <c r="S110" s="141"/>
      <c r="T110" s="141"/>
      <c r="U110" s="141"/>
      <c r="V110" s="141"/>
      <c r="W110" s="141"/>
      <c r="X110" s="141"/>
      <c r="Y110" s="141"/>
      <c r="Z110" s="141"/>
      <c r="AA110" s="141"/>
      <c r="AB110" s="141"/>
      <c r="AC110" s="141"/>
      <c r="AD110" s="141"/>
      <c r="AE110" s="141"/>
      <c r="AF110" s="141"/>
      <c r="AG110" s="141"/>
      <c r="AH110" s="141"/>
      <c r="AI110" s="141"/>
      <c r="AJ110" s="141"/>
      <c r="AK110" s="141"/>
      <c r="AL110" s="141"/>
      <c r="AM110" s="141"/>
      <c r="AN110" s="141"/>
      <c r="AO110" s="141"/>
      <c r="AP110" s="141"/>
      <c r="AQ110" s="141"/>
      <c r="AR110" s="141"/>
      <c r="AS110" s="141"/>
      <c r="AT110" s="141"/>
    </row>
    <row r="111" spans="1:46" outlineLevel="1" x14ac:dyDescent="0.2">
      <c r="A111" s="142">
        <v>38</v>
      </c>
      <c r="B111" s="144" t="s">
        <v>196</v>
      </c>
      <c r="C111" s="160" t="s">
        <v>197</v>
      </c>
      <c r="D111" s="181" t="s">
        <v>76</v>
      </c>
      <c r="E111" s="146">
        <v>2</v>
      </c>
      <c r="F111" s="194"/>
      <c r="G111" s="146">
        <f>ROUND(E111*F111,2)</f>
        <v>0</v>
      </c>
      <c r="H111" s="169" t="s">
        <v>224</v>
      </c>
      <c r="I111" s="198"/>
      <c r="J111" s="141"/>
      <c r="K111" s="141"/>
      <c r="L111" s="141"/>
      <c r="M111" s="141"/>
      <c r="N111" s="141"/>
      <c r="O111" s="141"/>
      <c r="P111" s="141"/>
      <c r="Q111" s="141" t="s">
        <v>77</v>
      </c>
      <c r="R111" s="141"/>
      <c r="S111" s="141"/>
      <c r="T111" s="141"/>
      <c r="U111" s="141"/>
      <c r="V111" s="141"/>
      <c r="W111" s="141"/>
      <c r="X111" s="141"/>
      <c r="Y111" s="141"/>
      <c r="Z111" s="141"/>
      <c r="AA111" s="141"/>
      <c r="AB111" s="141"/>
      <c r="AC111" s="141"/>
      <c r="AD111" s="141"/>
      <c r="AE111" s="141"/>
      <c r="AF111" s="141"/>
      <c r="AG111" s="141"/>
      <c r="AH111" s="141"/>
      <c r="AI111" s="141"/>
      <c r="AJ111" s="141"/>
      <c r="AK111" s="141"/>
      <c r="AL111" s="141"/>
      <c r="AM111" s="141"/>
      <c r="AN111" s="141"/>
      <c r="AO111" s="141"/>
      <c r="AP111" s="141"/>
      <c r="AQ111" s="141"/>
      <c r="AR111" s="141"/>
      <c r="AS111" s="141"/>
      <c r="AT111" s="141"/>
    </row>
    <row r="112" spans="1:46" outlineLevel="1" x14ac:dyDescent="0.2">
      <c r="A112" s="142"/>
      <c r="B112" s="144"/>
      <c r="C112" s="161" t="s">
        <v>198</v>
      </c>
      <c r="D112" s="182"/>
      <c r="E112" s="174">
        <v>2</v>
      </c>
      <c r="F112" s="194"/>
      <c r="G112" s="146"/>
      <c r="H112" s="169">
        <v>0</v>
      </c>
      <c r="I112" s="141"/>
      <c r="J112" s="141"/>
      <c r="K112" s="141"/>
      <c r="L112" s="141"/>
      <c r="M112" s="141"/>
      <c r="N112" s="141"/>
      <c r="O112" s="141"/>
      <c r="P112" s="141"/>
      <c r="Q112" s="141" t="s">
        <v>79</v>
      </c>
      <c r="R112" s="141">
        <v>0</v>
      </c>
      <c r="S112" s="141"/>
      <c r="T112" s="141"/>
      <c r="U112" s="141"/>
      <c r="V112" s="141"/>
      <c r="W112" s="141"/>
      <c r="X112" s="141"/>
      <c r="Y112" s="141"/>
      <c r="Z112" s="141"/>
      <c r="AA112" s="141"/>
      <c r="AB112" s="141"/>
      <c r="AC112" s="141"/>
      <c r="AD112" s="141"/>
      <c r="AE112" s="141"/>
      <c r="AF112" s="141"/>
      <c r="AG112" s="141"/>
      <c r="AH112" s="141"/>
      <c r="AI112" s="141"/>
      <c r="AJ112" s="141"/>
      <c r="AK112" s="141"/>
      <c r="AL112" s="141"/>
      <c r="AM112" s="141"/>
      <c r="AN112" s="141"/>
      <c r="AO112" s="141"/>
      <c r="AP112" s="141"/>
      <c r="AQ112" s="141"/>
      <c r="AR112" s="141"/>
      <c r="AS112" s="141"/>
      <c r="AT112" s="141"/>
    </row>
    <row r="113" spans="1:46" outlineLevel="1" x14ac:dyDescent="0.2">
      <c r="A113" s="142">
        <v>39</v>
      </c>
      <c r="B113" s="144" t="s">
        <v>199</v>
      </c>
      <c r="C113" s="160" t="s">
        <v>200</v>
      </c>
      <c r="D113" s="181" t="s">
        <v>76</v>
      </c>
      <c r="E113" s="146">
        <v>2</v>
      </c>
      <c r="F113" s="194"/>
      <c r="G113" s="146">
        <f>ROUND(E113*F113,2)</f>
        <v>0</v>
      </c>
      <c r="H113" s="169" t="s">
        <v>224</v>
      </c>
      <c r="I113" s="198"/>
      <c r="J113" s="141"/>
      <c r="K113" s="141"/>
      <c r="L113" s="141"/>
      <c r="M113" s="141"/>
      <c r="N113" s="141"/>
      <c r="O113" s="141"/>
      <c r="P113" s="141"/>
      <c r="Q113" s="141" t="s">
        <v>77</v>
      </c>
      <c r="R113" s="141"/>
      <c r="S113" s="141"/>
      <c r="T113" s="141"/>
      <c r="U113" s="141"/>
      <c r="V113" s="141"/>
      <c r="W113" s="141"/>
      <c r="X113" s="141"/>
      <c r="Y113" s="141"/>
      <c r="Z113" s="141"/>
      <c r="AA113" s="141"/>
      <c r="AB113" s="141"/>
      <c r="AC113" s="141"/>
      <c r="AD113" s="141"/>
      <c r="AE113" s="141"/>
      <c r="AF113" s="141"/>
      <c r="AG113" s="141"/>
      <c r="AH113" s="141"/>
      <c r="AI113" s="141"/>
      <c r="AJ113" s="141"/>
      <c r="AK113" s="141"/>
      <c r="AL113" s="141"/>
      <c r="AM113" s="141"/>
      <c r="AN113" s="141"/>
      <c r="AO113" s="141"/>
      <c r="AP113" s="141"/>
      <c r="AQ113" s="141"/>
      <c r="AR113" s="141"/>
      <c r="AS113" s="141"/>
      <c r="AT113" s="141"/>
    </row>
    <row r="114" spans="1:46" outlineLevel="1" x14ac:dyDescent="0.2">
      <c r="A114" s="142"/>
      <c r="B114" s="144"/>
      <c r="C114" s="161" t="s">
        <v>198</v>
      </c>
      <c r="D114" s="182"/>
      <c r="E114" s="174">
        <v>2</v>
      </c>
      <c r="F114" s="194"/>
      <c r="G114" s="146"/>
      <c r="H114" s="169">
        <v>0</v>
      </c>
      <c r="I114" s="141"/>
      <c r="J114" s="141"/>
      <c r="K114" s="141"/>
      <c r="L114" s="141"/>
      <c r="M114" s="141"/>
      <c r="N114" s="141"/>
      <c r="O114" s="141"/>
      <c r="P114" s="141"/>
      <c r="Q114" s="141" t="s">
        <v>79</v>
      </c>
      <c r="R114" s="141">
        <v>0</v>
      </c>
      <c r="S114" s="141"/>
      <c r="T114" s="141"/>
      <c r="U114" s="141"/>
      <c r="V114" s="141"/>
      <c r="W114" s="141"/>
      <c r="X114" s="141"/>
      <c r="Y114" s="141"/>
      <c r="Z114" s="141"/>
      <c r="AA114" s="141"/>
      <c r="AB114" s="141"/>
      <c r="AC114" s="141"/>
      <c r="AD114" s="141"/>
      <c r="AE114" s="141"/>
      <c r="AF114" s="141"/>
      <c r="AG114" s="141"/>
      <c r="AH114" s="141"/>
      <c r="AI114" s="141"/>
      <c r="AJ114" s="141"/>
      <c r="AK114" s="141"/>
      <c r="AL114" s="141"/>
      <c r="AM114" s="141"/>
      <c r="AN114" s="141"/>
      <c r="AO114" s="141"/>
      <c r="AP114" s="141"/>
      <c r="AQ114" s="141"/>
      <c r="AR114" s="141"/>
      <c r="AS114" s="141"/>
      <c r="AT114" s="141"/>
    </row>
    <row r="115" spans="1:46" ht="22.5" outlineLevel="1" x14ac:dyDescent="0.2">
      <c r="A115" s="142">
        <v>40</v>
      </c>
      <c r="B115" s="144" t="s">
        <v>201</v>
      </c>
      <c r="C115" s="160" t="s">
        <v>202</v>
      </c>
      <c r="D115" s="181" t="s">
        <v>76</v>
      </c>
      <c r="E115" s="146">
        <v>2</v>
      </c>
      <c r="F115" s="194"/>
      <c r="G115" s="146">
        <f>ROUND(E115*F115,2)</f>
        <v>0</v>
      </c>
      <c r="H115" s="169" t="s">
        <v>224</v>
      </c>
      <c r="I115" s="198"/>
      <c r="J115" s="141"/>
      <c r="K115" s="141"/>
      <c r="L115" s="141"/>
      <c r="M115" s="141"/>
      <c r="N115" s="141"/>
      <c r="O115" s="141"/>
      <c r="P115" s="141"/>
      <c r="Q115" s="141" t="s">
        <v>77</v>
      </c>
      <c r="R115" s="141"/>
      <c r="S115" s="141"/>
      <c r="T115" s="141"/>
      <c r="U115" s="141"/>
      <c r="V115" s="141"/>
      <c r="W115" s="141"/>
      <c r="X115" s="141"/>
      <c r="Y115" s="141"/>
      <c r="Z115" s="141"/>
      <c r="AA115" s="141"/>
      <c r="AB115" s="141"/>
      <c r="AC115" s="141"/>
      <c r="AD115" s="141"/>
      <c r="AE115" s="141"/>
      <c r="AF115" s="141"/>
      <c r="AG115" s="141"/>
      <c r="AH115" s="141"/>
      <c r="AI115" s="141"/>
      <c r="AJ115" s="141"/>
      <c r="AK115" s="141"/>
      <c r="AL115" s="141"/>
      <c r="AM115" s="141"/>
      <c r="AN115" s="141"/>
      <c r="AO115" s="141"/>
      <c r="AP115" s="141"/>
      <c r="AQ115" s="141"/>
      <c r="AR115" s="141"/>
      <c r="AS115" s="141"/>
      <c r="AT115" s="141"/>
    </row>
    <row r="116" spans="1:46" outlineLevel="1" x14ac:dyDescent="0.2">
      <c r="A116" s="142"/>
      <c r="B116" s="144"/>
      <c r="C116" s="161" t="s">
        <v>198</v>
      </c>
      <c r="D116" s="182"/>
      <c r="E116" s="174">
        <v>2</v>
      </c>
      <c r="F116" s="194"/>
      <c r="G116" s="146"/>
      <c r="H116" s="169">
        <v>0</v>
      </c>
      <c r="I116" s="141"/>
      <c r="J116" s="141"/>
      <c r="K116" s="141"/>
      <c r="L116" s="141"/>
      <c r="M116" s="141"/>
      <c r="N116" s="141"/>
      <c r="O116" s="141"/>
      <c r="P116" s="141"/>
      <c r="Q116" s="141" t="s">
        <v>79</v>
      </c>
      <c r="R116" s="141">
        <v>0</v>
      </c>
      <c r="S116" s="141"/>
      <c r="T116" s="141"/>
      <c r="U116" s="141"/>
      <c r="V116" s="141"/>
      <c r="W116" s="141"/>
      <c r="X116" s="141"/>
      <c r="Y116" s="141"/>
      <c r="Z116" s="141"/>
      <c r="AA116" s="141"/>
      <c r="AB116" s="141"/>
      <c r="AC116" s="141"/>
      <c r="AD116" s="141"/>
      <c r="AE116" s="141"/>
      <c r="AF116" s="141"/>
      <c r="AG116" s="141"/>
      <c r="AH116" s="141"/>
      <c r="AI116" s="141"/>
      <c r="AJ116" s="141"/>
      <c r="AK116" s="141"/>
      <c r="AL116" s="141"/>
      <c r="AM116" s="141"/>
      <c r="AN116" s="141"/>
      <c r="AO116" s="141"/>
      <c r="AP116" s="141"/>
      <c r="AQ116" s="141"/>
      <c r="AR116" s="141"/>
      <c r="AS116" s="141"/>
      <c r="AT116" s="141"/>
    </row>
    <row r="117" spans="1:46" x14ac:dyDescent="0.2">
      <c r="A117" s="143" t="s">
        <v>72</v>
      </c>
      <c r="B117" s="145" t="s">
        <v>52</v>
      </c>
      <c r="C117" s="162" t="s">
        <v>53</v>
      </c>
      <c r="D117" s="183"/>
      <c r="E117" s="147"/>
      <c r="F117" s="195"/>
      <c r="G117" s="147">
        <f>SUMIF(Q118:Q125,"&lt;&gt;NOR",G118:G125)</f>
        <v>0</v>
      </c>
      <c r="H117" s="170"/>
      <c r="I117" s="141"/>
      <c r="Q117" t="s">
        <v>73</v>
      </c>
    </row>
    <row r="118" spans="1:46" outlineLevel="1" x14ac:dyDescent="0.2">
      <c r="A118" s="142">
        <v>41</v>
      </c>
      <c r="B118" s="144" t="s">
        <v>203</v>
      </c>
      <c r="C118" s="160" t="s">
        <v>204</v>
      </c>
      <c r="D118" s="181" t="s">
        <v>205</v>
      </c>
      <c r="E118" s="146">
        <v>511.4</v>
      </c>
      <c r="F118" s="194"/>
      <c r="G118" s="146">
        <f>ROUND(E118*F118,2)</f>
        <v>0</v>
      </c>
      <c r="H118" s="169" t="s">
        <v>227</v>
      </c>
      <c r="I118" s="141"/>
      <c r="J118" s="141"/>
      <c r="K118" s="141"/>
      <c r="L118" s="141"/>
      <c r="M118" s="141"/>
      <c r="N118" s="141"/>
      <c r="O118" s="141"/>
      <c r="P118" s="141"/>
      <c r="Q118" s="141" t="s">
        <v>77</v>
      </c>
      <c r="R118" s="141"/>
      <c r="S118" s="141"/>
      <c r="T118" s="141"/>
      <c r="U118" s="141"/>
      <c r="V118" s="141"/>
      <c r="W118" s="141"/>
      <c r="X118" s="141"/>
      <c r="Y118" s="141"/>
      <c r="Z118" s="141"/>
      <c r="AA118" s="141"/>
      <c r="AB118" s="141"/>
      <c r="AC118" s="141"/>
      <c r="AD118" s="141"/>
      <c r="AE118" s="141"/>
      <c r="AF118" s="141"/>
      <c r="AG118" s="141"/>
      <c r="AH118" s="141"/>
      <c r="AI118" s="141"/>
      <c r="AJ118" s="141"/>
      <c r="AK118" s="141"/>
      <c r="AL118" s="141"/>
      <c r="AM118" s="141"/>
      <c r="AN118" s="141"/>
      <c r="AO118" s="141"/>
      <c r="AP118" s="141"/>
      <c r="AQ118" s="141"/>
      <c r="AR118" s="141"/>
      <c r="AS118" s="141"/>
      <c r="AT118" s="141"/>
    </row>
    <row r="119" spans="1:46" outlineLevel="1" x14ac:dyDescent="0.2">
      <c r="A119" s="142"/>
      <c r="B119" s="144"/>
      <c r="C119" s="161" t="s">
        <v>206</v>
      </c>
      <c r="D119" s="182"/>
      <c r="E119" s="174">
        <v>511.4</v>
      </c>
      <c r="F119" s="194"/>
      <c r="G119" s="146"/>
      <c r="H119" s="169">
        <v>0</v>
      </c>
      <c r="I119" s="141"/>
      <c r="J119" s="141"/>
      <c r="K119" s="141"/>
      <c r="L119" s="141"/>
      <c r="M119" s="141"/>
      <c r="N119" s="141"/>
      <c r="O119" s="141"/>
      <c r="P119" s="141"/>
      <c r="Q119" s="141" t="s">
        <v>79</v>
      </c>
      <c r="R119" s="141">
        <v>0</v>
      </c>
      <c r="S119" s="141"/>
      <c r="T119" s="141"/>
      <c r="U119" s="141"/>
      <c r="V119" s="141"/>
      <c r="W119" s="141"/>
      <c r="X119" s="141"/>
      <c r="Y119" s="141"/>
      <c r="Z119" s="141"/>
      <c r="AA119" s="141"/>
      <c r="AB119" s="141"/>
      <c r="AC119" s="141"/>
      <c r="AD119" s="141"/>
      <c r="AE119" s="141"/>
      <c r="AF119" s="141"/>
      <c r="AG119" s="141"/>
      <c r="AH119" s="141"/>
      <c r="AI119" s="141"/>
      <c r="AJ119" s="141"/>
      <c r="AK119" s="141"/>
      <c r="AL119" s="141"/>
      <c r="AM119" s="141"/>
      <c r="AN119" s="141"/>
      <c r="AO119" s="141"/>
      <c r="AP119" s="141"/>
      <c r="AQ119" s="141"/>
      <c r="AR119" s="141"/>
      <c r="AS119" s="141"/>
      <c r="AT119" s="141"/>
    </row>
    <row r="120" spans="1:46" outlineLevel="1" x14ac:dyDescent="0.2">
      <c r="A120" s="142">
        <v>42</v>
      </c>
      <c r="B120" s="144" t="s">
        <v>207</v>
      </c>
      <c r="C120" s="160" t="s">
        <v>208</v>
      </c>
      <c r="D120" s="181" t="s">
        <v>205</v>
      </c>
      <c r="E120" s="146">
        <v>5114</v>
      </c>
      <c r="F120" s="194"/>
      <c r="G120" s="146">
        <f>ROUND(E120*F120,2)</f>
        <v>0</v>
      </c>
      <c r="H120" s="169" t="s">
        <v>227</v>
      </c>
      <c r="I120" s="141"/>
      <c r="J120" s="141"/>
      <c r="K120" s="141"/>
      <c r="L120" s="141"/>
      <c r="M120" s="141"/>
      <c r="N120" s="141"/>
      <c r="O120" s="141"/>
      <c r="P120" s="141"/>
      <c r="Q120" s="141" t="s">
        <v>77</v>
      </c>
      <c r="R120" s="141"/>
      <c r="S120" s="141"/>
      <c r="T120" s="141"/>
      <c r="U120" s="141"/>
      <c r="V120" s="141"/>
      <c r="W120" s="141"/>
      <c r="X120" s="141"/>
      <c r="Y120" s="141"/>
      <c r="Z120" s="141"/>
      <c r="AA120" s="141"/>
      <c r="AB120" s="141"/>
      <c r="AC120" s="141"/>
      <c r="AD120" s="141"/>
      <c r="AE120" s="141"/>
      <c r="AF120" s="141"/>
      <c r="AG120" s="141"/>
      <c r="AH120" s="141"/>
      <c r="AI120" s="141"/>
      <c r="AJ120" s="141"/>
      <c r="AK120" s="141"/>
      <c r="AL120" s="141"/>
      <c r="AM120" s="141"/>
      <c r="AN120" s="141"/>
      <c r="AO120" s="141"/>
      <c r="AP120" s="141"/>
      <c r="AQ120" s="141"/>
      <c r="AR120" s="141"/>
      <c r="AS120" s="141"/>
      <c r="AT120" s="141"/>
    </row>
    <row r="121" spans="1:46" outlineLevel="1" x14ac:dyDescent="0.2">
      <c r="A121" s="142"/>
      <c r="B121" s="144"/>
      <c r="C121" s="161" t="s">
        <v>209</v>
      </c>
      <c r="D121" s="182"/>
      <c r="E121" s="174">
        <v>5114</v>
      </c>
      <c r="F121" s="194"/>
      <c r="G121" s="146"/>
      <c r="H121" s="169">
        <v>0</v>
      </c>
      <c r="I121" s="141"/>
      <c r="J121" s="141"/>
      <c r="K121" s="141"/>
      <c r="L121" s="141"/>
      <c r="M121" s="141"/>
      <c r="N121" s="141"/>
      <c r="O121" s="141"/>
      <c r="P121" s="141"/>
      <c r="Q121" s="141" t="s">
        <v>79</v>
      </c>
      <c r="R121" s="141">
        <v>0</v>
      </c>
      <c r="S121" s="141"/>
      <c r="T121" s="141"/>
      <c r="U121" s="141"/>
      <c r="V121" s="141"/>
      <c r="W121" s="141"/>
      <c r="X121" s="141"/>
      <c r="Y121" s="141"/>
      <c r="Z121" s="141"/>
      <c r="AA121" s="141"/>
      <c r="AB121" s="141"/>
      <c r="AC121" s="141"/>
      <c r="AD121" s="141"/>
      <c r="AE121" s="141"/>
      <c r="AF121" s="141"/>
      <c r="AG121" s="141"/>
      <c r="AH121" s="141"/>
      <c r="AI121" s="141"/>
      <c r="AJ121" s="141"/>
      <c r="AK121" s="141"/>
      <c r="AL121" s="141"/>
      <c r="AM121" s="141"/>
      <c r="AN121" s="141"/>
      <c r="AO121" s="141"/>
      <c r="AP121" s="141"/>
      <c r="AQ121" s="141"/>
      <c r="AR121" s="141"/>
      <c r="AS121" s="141"/>
      <c r="AT121" s="141"/>
    </row>
    <row r="122" spans="1:46" outlineLevel="1" x14ac:dyDescent="0.2">
      <c r="A122" s="142">
        <v>43</v>
      </c>
      <c r="B122" s="144" t="s">
        <v>210</v>
      </c>
      <c r="C122" s="160" t="s">
        <v>211</v>
      </c>
      <c r="D122" s="181" t="s">
        <v>205</v>
      </c>
      <c r="E122" s="146">
        <v>35.020000000000003</v>
      </c>
      <c r="F122" s="194"/>
      <c r="G122" s="146">
        <f>ROUND(E122*F122,2)</f>
        <v>0</v>
      </c>
      <c r="H122" s="169" t="s">
        <v>227</v>
      </c>
      <c r="I122" s="141"/>
      <c r="J122" s="141"/>
      <c r="K122" s="141"/>
      <c r="L122" s="141"/>
      <c r="M122" s="141"/>
      <c r="N122" s="141"/>
      <c r="O122" s="141"/>
      <c r="P122" s="141"/>
      <c r="Q122" s="141" t="s">
        <v>77</v>
      </c>
      <c r="R122" s="141"/>
      <c r="S122" s="141"/>
      <c r="T122" s="141"/>
      <c r="U122" s="141"/>
      <c r="V122" s="141"/>
      <c r="W122" s="141"/>
      <c r="X122" s="141"/>
      <c r="Y122" s="141"/>
      <c r="Z122" s="141"/>
      <c r="AA122" s="141"/>
      <c r="AB122" s="141"/>
      <c r="AC122" s="141"/>
      <c r="AD122" s="141"/>
      <c r="AE122" s="141"/>
      <c r="AF122" s="141"/>
      <c r="AG122" s="141"/>
      <c r="AH122" s="141"/>
      <c r="AI122" s="141"/>
      <c r="AJ122" s="141"/>
      <c r="AK122" s="141"/>
      <c r="AL122" s="141"/>
      <c r="AM122" s="141"/>
      <c r="AN122" s="141"/>
      <c r="AO122" s="141"/>
      <c r="AP122" s="141"/>
      <c r="AQ122" s="141"/>
      <c r="AR122" s="141"/>
      <c r="AS122" s="141"/>
      <c r="AT122" s="141"/>
    </row>
    <row r="123" spans="1:46" outlineLevel="1" x14ac:dyDescent="0.2">
      <c r="A123" s="142"/>
      <c r="B123" s="144"/>
      <c r="C123" s="161" t="s">
        <v>212</v>
      </c>
      <c r="D123" s="182"/>
      <c r="E123" s="174">
        <v>35.020000000000003</v>
      </c>
      <c r="F123" s="194"/>
      <c r="G123" s="146"/>
      <c r="H123" s="169">
        <v>0</v>
      </c>
      <c r="I123" s="141"/>
      <c r="J123" s="141"/>
      <c r="K123" s="141"/>
      <c r="L123" s="141"/>
      <c r="M123" s="141"/>
      <c r="N123" s="141"/>
      <c r="O123" s="141"/>
      <c r="P123" s="141"/>
      <c r="Q123" s="141" t="s">
        <v>79</v>
      </c>
      <c r="R123" s="141">
        <v>0</v>
      </c>
      <c r="S123" s="141"/>
      <c r="T123" s="141"/>
      <c r="U123" s="141"/>
      <c r="V123" s="141"/>
      <c r="W123" s="141"/>
      <c r="X123" s="141"/>
      <c r="Y123" s="141"/>
      <c r="Z123" s="141"/>
      <c r="AA123" s="141"/>
      <c r="AB123" s="141"/>
      <c r="AC123" s="141"/>
      <c r="AD123" s="141"/>
      <c r="AE123" s="141"/>
      <c r="AF123" s="141"/>
      <c r="AG123" s="141"/>
      <c r="AH123" s="141"/>
      <c r="AI123" s="141"/>
      <c r="AJ123" s="141"/>
      <c r="AK123" s="141"/>
      <c r="AL123" s="141"/>
      <c r="AM123" s="141"/>
      <c r="AN123" s="141"/>
      <c r="AO123" s="141"/>
      <c r="AP123" s="141"/>
      <c r="AQ123" s="141"/>
      <c r="AR123" s="141"/>
      <c r="AS123" s="141"/>
      <c r="AT123" s="141"/>
    </row>
    <row r="124" spans="1:46" outlineLevel="1" x14ac:dyDescent="0.2">
      <c r="A124" s="142">
        <v>44</v>
      </c>
      <c r="B124" s="144" t="s">
        <v>213</v>
      </c>
      <c r="C124" s="160" t="s">
        <v>214</v>
      </c>
      <c r="D124" s="181" t="s">
        <v>205</v>
      </c>
      <c r="E124" s="146">
        <v>476.38</v>
      </c>
      <c r="F124" s="194"/>
      <c r="G124" s="146">
        <f>ROUND(E124*F124,2)</f>
        <v>0</v>
      </c>
      <c r="H124" s="169" t="s">
        <v>227</v>
      </c>
      <c r="I124" s="141"/>
      <c r="J124" s="141"/>
      <c r="K124" s="141"/>
      <c r="L124" s="141"/>
      <c r="M124" s="141"/>
      <c r="N124" s="141"/>
      <c r="O124" s="141"/>
      <c r="P124" s="141"/>
      <c r="Q124" s="141" t="s">
        <v>77</v>
      </c>
      <c r="R124" s="141"/>
      <c r="S124" s="141"/>
      <c r="T124" s="141"/>
      <c r="U124" s="141"/>
      <c r="V124" s="141"/>
      <c r="W124" s="141"/>
      <c r="X124" s="141"/>
      <c r="Y124" s="141"/>
      <c r="Z124" s="141"/>
      <c r="AA124" s="141"/>
      <c r="AB124" s="141"/>
      <c r="AC124" s="141"/>
      <c r="AD124" s="141"/>
      <c r="AE124" s="141"/>
      <c r="AF124" s="141"/>
      <c r="AG124" s="141"/>
      <c r="AH124" s="141"/>
      <c r="AI124" s="141"/>
      <c r="AJ124" s="141"/>
      <c r="AK124" s="141"/>
      <c r="AL124" s="141"/>
      <c r="AM124" s="141"/>
      <c r="AN124" s="141"/>
      <c r="AO124" s="141"/>
      <c r="AP124" s="141"/>
      <c r="AQ124" s="141"/>
      <c r="AR124" s="141"/>
      <c r="AS124" s="141"/>
      <c r="AT124" s="141"/>
    </row>
    <row r="125" spans="1:46" outlineLevel="1" x14ac:dyDescent="0.2">
      <c r="A125" s="142"/>
      <c r="B125" s="144"/>
      <c r="C125" s="161" t="s">
        <v>215</v>
      </c>
      <c r="D125" s="182"/>
      <c r="E125" s="174">
        <v>476.38</v>
      </c>
      <c r="F125" s="194"/>
      <c r="G125" s="146"/>
      <c r="H125" s="169">
        <v>0</v>
      </c>
      <c r="I125" s="141"/>
      <c r="J125" s="141"/>
      <c r="K125" s="141"/>
      <c r="L125" s="141"/>
      <c r="M125" s="141"/>
      <c r="N125" s="141"/>
      <c r="O125" s="141"/>
      <c r="P125" s="141"/>
      <c r="Q125" s="141" t="s">
        <v>79</v>
      </c>
      <c r="R125" s="141">
        <v>0</v>
      </c>
      <c r="S125" s="141"/>
      <c r="T125" s="141"/>
      <c r="U125" s="141"/>
      <c r="V125" s="141"/>
      <c r="W125" s="141"/>
      <c r="X125" s="141"/>
      <c r="Y125" s="141"/>
      <c r="Z125" s="141"/>
      <c r="AA125" s="141"/>
      <c r="AB125" s="141"/>
      <c r="AC125" s="141"/>
      <c r="AD125" s="141"/>
      <c r="AE125" s="141"/>
      <c r="AF125" s="141"/>
      <c r="AG125" s="141"/>
      <c r="AH125" s="141"/>
      <c r="AI125" s="141"/>
      <c r="AJ125" s="141"/>
      <c r="AK125" s="141"/>
      <c r="AL125" s="141"/>
      <c r="AM125" s="141"/>
      <c r="AN125" s="141"/>
      <c r="AO125" s="141"/>
      <c r="AP125" s="141"/>
      <c r="AQ125" s="141"/>
      <c r="AR125" s="141"/>
      <c r="AS125" s="141"/>
      <c r="AT125" s="141"/>
    </row>
    <row r="126" spans="1:46" x14ac:dyDescent="0.2">
      <c r="A126" s="143" t="s">
        <v>72</v>
      </c>
      <c r="B126" s="145" t="s">
        <v>54</v>
      </c>
      <c r="C126" s="162" t="s">
        <v>55</v>
      </c>
      <c r="D126" s="183"/>
      <c r="E126" s="147"/>
      <c r="F126" s="195"/>
      <c r="G126" s="147">
        <f>SUMIF(Q127:Q128,"&lt;&gt;NOR",G127:G128)</f>
        <v>0</v>
      </c>
      <c r="H126" s="170"/>
      <c r="I126" s="141"/>
      <c r="Q126" t="s">
        <v>73</v>
      </c>
    </row>
    <row r="127" spans="1:46" outlineLevel="1" x14ac:dyDescent="0.2">
      <c r="A127" s="142">
        <v>45</v>
      </c>
      <c r="B127" s="144" t="s">
        <v>216</v>
      </c>
      <c r="C127" s="160" t="s">
        <v>217</v>
      </c>
      <c r="D127" s="181" t="s">
        <v>205</v>
      </c>
      <c r="E127" s="146">
        <v>161.37</v>
      </c>
      <c r="F127" s="194"/>
      <c r="G127" s="146">
        <f>ROUND(E127*F127,2)</f>
        <v>0</v>
      </c>
      <c r="H127" s="169" t="s">
        <v>224</v>
      </c>
      <c r="I127" s="198"/>
      <c r="J127" s="141"/>
      <c r="K127" s="141"/>
      <c r="L127" s="141"/>
      <c r="M127" s="141"/>
      <c r="N127" s="141"/>
      <c r="O127" s="141"/>
      <c r="P127" s="141"/>
      <c r="Q127" s="141" t="s">
        <v>77</v>
      </c>
      <c r="R127" s="141"/>
      <c r="S127" s="141"/>
      <c r="T127" s="141"/>
      <c r="U127" s="141"/>
      <c r="V127" s="141"/>
      <c r="W127" s="141"/>
      <c r="X127" s="141"/>
      <c r="Y127" s="141"/>
      <c r="Z127" s="141"/>
      <c r="AA127" s="141"/>
      <c r="AB127" s="141"/>
      <c r="AC127" s="141"/>
      <c r="AD127" s="141"/>
      <c r="AE127" s="141"/>
      <c r="AF127" s="141"/>
      <c r="AG127" s="141"/>
      <c r="AH127" s="141"/>
      <c r="AI127" s="141"/>
      <c r="AJ127" s="141"/>
      <c r="AK127" s="141"/>
      <c r="AL127" s="141"/>
      <c r="AM127" s="141"/>
      <c r="AN127" s="141"/>
      <c r="AO127" s="141"/>
      <c r="AP127" s="141"/>
      <c r="AQ127" s="141"/>
      <c r="AR127" s="141"/>
      <c r="AS127" s="141"/>
      <c r="AT127" s="141"/>
    </row>
    <row r="128" spans="1:46" outlineLevel="1" x14ac:dyDescent="0.2">
      <c r="A128" s="153"/>
      <c r="B128" s="154"/>
      <c r="C128" s="163" t="s">
        <v>218</v>
      </c>
      <c r="D128" s="184"/>
      <c r="E128" s="175">
        <v>161.37</v>
      </c>
      <c r="F128" s="196"/>
      <c r="G128" s="155"/>
      <c r="H128" s="171"/>
      <c r="I128" s="141"/>
      <c r="J128" s="141"/>
      <c r="K128" s="141"/>
      <c r="L128" s="141"/>
      <c r="M128" s="141"/>
      <c r="N128" s="141"/>
      <c r="O128" s="141"/>
      <c r="P128" s="141"/>
      <c r="Q128" s="141" t="s">
        <v>79</v>
      </c>
      <c r="R128" s="141">
        <v>0</v>
      </c>
      <c r="S128" s="141"/>
      <c r="T128" s="141"/>
      <c r="U128" s="141"/>
      <c r="V128" s="141"/>
      <c r="W128" s="141"/>
      <c r="X128" s="141"/>
      <c r="Y128" s="141"/>
      <c r="Z128" s="141"/>
      <c r="AA128" s="141"/>
      <c r="AB128" s="141"/>
      <c r="AC128" s="141"/>
      <c r="AD128" s="141"/>
      <c r="AE128" s="141"/>
      <c r="AF128" s="141"/>
      <c r="AG128" s="141"/>
      <c r="AH128" s="141"/>
      <c r="AI128" s="141"/>
      <c r="AJ128" s="141"/>
      <c r="AK128" s="141"/>
      <c r="AL128" s="141"/>
      <c r="AM128" s="141"/>
      <c r="AN128" s="141"/>
      <c r="AO128" s="141"/>
      <c r="AP128" s="141"/>
      <c r="AQ128" s="141"/>
      <c r="AR128" s="141"/>
      <c r="AS128" s="141"/>
      <c r="AT128" s="141"/>
    </row>
    <row r="129" spans="1:17" x14ac:dyDescent="0.2">
      <c r="B129" s="7" t="s">
        <v>219</v>
      </c>
      <c r="C129" s="164" t="s">
        <v>219</v>
      </c>
      <c r="D129" s="9"/>
      <c r="E129" s="176"/>
      <c r="F129" s="6"/>
      <c r="G129" s="6"/>
      <c r="H129" s="9"/>
      <c r="O129">
        <v>15</v>
      </c>
      <c r="P129">
        <v>21</v>
      </c>
    </row>
    <row r="130" spans="1:17" x14ac:dyDescent="0.2">
      <c r="A130" s="156"/>
      <c r="B130" s="157" t="s">
        <v>28</v>
      </c>
      <c r="C130" s="165" t="s">
        <v>219</v>
      </c>
      <c r="D130" s="185"/>
      <c r="E130" s="177"/>
      <c r="F130" s="158"/>
      <c r="G130" s="159">
        <f>G8+G13+G66+G117+G126</f>
        <v>0</v>
      </c>
      <c r="H130" s="9"/>
      <c r="O130" t="e">
        <f>SUMIF(#REF!,O129,G7:G128)</f>
        <v>#REF!</v>
      </c>
      <c r="P130" t="e">
        <f>SUMIF(#REF!,P129,G7:G128)</f>
        <v>#REF!</v>
      </c>
      <c r="Q130" t="s">
        <v>220</v>
      </c>
    </row>
  </sheetData>
  <sheetProtection algorithmName="SHA-512" hashValue="FriCwaLMURyuykuXlvjZ+WcFUx+Vm1hkbk4oKnUMARVpyAgVc2+OQLLZqELGZXKemvBpV+gv4mYjK6vH/c9QjQ==" saltValue="CoExuT/8da3gx5bVJD5fCA==" spinCount="100000" sheet="1" objects="1" scenarios="1"/>
  <protectedRanges>
    <protectedRange sqref="F9:F127" name="Oblast1"/>
  </protectedRanges>
  <mergeCells count="4">
    <mergeCell ref="A1:G1"/>
    <mergeCell ref="C2:G2"/>
    <mergeCell ref="C3:G3"/>
    <mergeCell ref="C4:G4"/>
  </mergeCells>
  <pageMargins left="0.59055118110236227" right="0.39370078740157483" top="0.78740157480314965" bottom="0.78740157480314965" header="0.31496062992125984" footer="0.31496062992125984"/>
  <pageSetup paperSize="9" scale="77" orientation="portrait" r:id="rId1"/>
  <headerFooter>
    <oddFooter>Stránka &amp;P z &amp;N</oddFooter>
  </headerFooter>
  <rowBreaks count="1" manualBreakCount="1">
    <brk id="6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46</vt:i4>
      </vt:variant>
    </vt:vector>
  </HeadingPairs>
  <TitlesOfParts>
    <vt:vector size="49" baseType="lpstr">
      <vt:lpstr>Stavba</vt:lpstr>
      <vt:lpstr>VzorPolozky</vt:lpstr>
      <vt:lpstr>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Pol!Názvy_tisku</vt:lpstr>
      <vt:lpstr>oadresa</vt:lpstr>
      <vt:lpstr>Stavba!Objednatel</vt:lpstr>
      <vt:lpstr>Stavba!Objekt</vt:lpstr>
      <vt:lpstr>Pol!Oblast_tisku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Michal Moravec │ A99</cp:lastModifiedBy>
  <cp:lastPrinted>2014-02-28T09:52:57Z</cp:lastPrinted>
  <dcterms:created xsi:type="dcterms:W3CDTF">2009-04-08T07:15:50Z</dcterms:created>
  <dcterms:modified xsi:type="dcterms:W3CDTF">2024-10-08T07:57:36Z</dcterms:modified>
</cp:coreProperties>
</file>